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sZ/Library/CloudStorage/GoogleDrive-tongyin_zheng@brown.edu/.shortcut-targets-by-id/15Ngln1iLzzantT-kjqwPSblZuvZ91whK/HD paper revisions/Source Data/Figure 3/3B/"/>
    </mc:Choice>
  </mc:AlternateContent>
  <xr:revisionPtr revIDLastSave="0" documentId="8_{AF0AB869-13BB-8143-9165-A9B116FAD934}" xr6:coauthVersionLast="47" xr6:coauthVersionMax="47" xr10:uidLastSave="{00000000-0000-0000-0000-000000000000}"/>
  <bookViews>
    <workbookView xWindow="3180" yWindow="8260" windowWidth="27640" windowHeight="16940" activeTab="1" xr2:uid="{30D2D3D3-2C59-544F-9D52-23E0B22A67B3}"/>
  </bookViews>
  <sheets>
    <sheet name="no HD" sheetId="1" r:id="rId1"/>
    <sheet name="5% 1,6-HD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8" i="2" l="1"/>
  <c r="Q98" i="2"/>
  <c r="S98" i="2" s="1"/>
  <c r="P98" i="2"/>
  <c r="R98" i="2" s="1"/>
  <c r="T97" i="2"/>
  <c r="Q97" i="2"/>
  <c r="S97" i="2" s="1"/>
  <c r="P97" i="2"/>
  <c r="R97" i="2" s="1"/>
  <c r="T96" i="2"/>
  <c r="S96" i="2"/>
  <c r="R96" i="2"/>
  <c r="Q96" i="2"/>
  <c r="P96" i="2"/>
  <c r="T95" i="2"/>
  <c r="S95" i="2"/>
  <c r="R95" i="2"/>
  <c r="Q95" i="2"/>
  <c r="P95" i="2"/>
  <c r="T94" i="2"/>
  <c r="S94" i="2"/>
  <c r="R94" i="2"/>
  <c r="Q94" i="2"/>
  <c r="P94" i="2"/>
  <c r="T93" i="2"/>
  <c r="S93" i="2"/>
  <c r="R93" i="2"/>
  <c r="Q93" i="2"/>
  <c r="P93" i="2"/>
  <c r="T92" i="2"/>
  <c r="R92" i="2"/>
  <c r="Q92" i="2"/>
  <c r="S92" i="2" s="1"/>
  <c r="P92" i="2"/>
  <c r="T91" i="2"/>
  <c r="S91" i="2"/>
  <c r="R91" i="2"/>
  <c r="Q91" i="2"/>
  <c r="P91" i="2"/>
  <c r="T90" i="2"/>
  <c r="S90" i="2"/>
  <c r="Q90" i="2"/>
  <c r="P90" i="2"/>
  <c r="R90" i="2" s="1"/>
  <c r="T89" i="2"/>
  <c r="S89" i="2"/>
  <c r="R89" i="2"/>
  <c r="Q89" i="2"/>
  <c r="P89" i="2"/>
  <c r="T88" i="2"/>
  <c r="S88" i="2"/>
  <c r="R88" i="2"/>
  <c r="Q88" i="2"/>
  <c r="P88" i="2"/>
  <c r="T87" i="2"/>
  <c r="S87" i="2"/>
  <c r="R87" i="2"/>
  <c r="Q87" i="2"/>
  <c r="P87" i="2"/>
  <c r="T86" i="2"/>
  <c r="S86" i="2"/>
  <c r="R86" i="2"/>
  <c r="Q86" i="2"/>
  <c r="P86" i="2"/>
  <c r="T85" i="2"/>
  <c r="S85" i="2"/>
  <c r="R85" i="2"/>
  <c r="Q85" i="2"/>
  <c r="P85" i="2"/>
  <c r="T84" i="2"/>
  <c r="R84" i="2"/>
  <c r="Q84" i="2"/>
  <c r="S84" i="2" s="1"/>
  <c r="P84" i="2"/>
  <c r="T83" i="2"/>
  <c r="R83" i="2"/>
  <c r="Q83" i="2"/>
  <c r="S83" i="2" s="1"/>
  <c r="P83" i="2"/>
  <c r="T82" i="2"/>
  <c r="Q82" i="2"/>
  <c r="S82" i="2" s="1"/>
  <c r="P82" i="2"/>
  <c r="R82" i="2" s="1"/>
  <c r="T81" i="2"/>
  <c r="Q81" i="2"/>
  <c r="S81" i="2" s="1"/>
  <c r="P81" i="2"/>
  <c r="R81" i="2" s="1"/>
  <c r="T80" i="2"/>
  <c r="S80" i="2"/>
  <c r="Q80" i="2"/>
  <c r="P80" i="2"/>
  <c r="R80" i="2" s="1"/>
  <c r="T79" i="2"/>
  <c r="Q79" i="2"/>
  <c r="S79" i="2" s="1"/>
  <c r="P79" i="2"/>
  <c r="R79" i="2" s="1"/>
  <c r="T78" i="2"/>
  <c r="S78" i="2"/>
  <c r="R78" i="2"/>
  <c r="Q78" i="2"/>
  <c r="P78" i="2"/>
  <c r="T77" i="2"/>
  <c r="S77" i="2"/>
  <c r="Q77" i="2"/>
  <c r="P77" i="2"/>
  <c r="R77" i="2" s="1"/>
  <c r="T76" i="2"/>
  <c r="S76" i="2"/>
  <c r="R76" i="2"/>
  <c r="Q76" i="2"/>
  <c r="P76" i="2"/>
  <c r="T75" i="2"/>
  <c r="S75" i="2"/>
  <c r="R75" i="2"/>
  <c r="Q75" i="2"/>
  <c r="P75" i="2"/>
  <c r="T74" i="2"/>
  <c r="S74" i="2"/>
  <c r="R74" i="2"/>
  <c r="Q74" i="2"/>
  <c r="P74" i="2"/>
  <c r="T73" i="2"/>
  <c r="R73" i="2"/>
  <c r="Q73" i="2"/>
  <c r="S73" i="2" s="1"/>
  <c r="P73" i="2"/>
  <c r="T72" i="2"/>
  <c r="R72" i="2"/>
  <c r="Q72" i="2"/>
  <c r="S72" i="2" s="1"/>
  <c r="P72" i="2"/>
  <c r="T71" i="2"/>
  <c r="Q71" i="2"/>
  <c r="S71" i="2" s="1"/>
  <c r="P71" i="2"/>
  <c r="R71" i="2" s="1"/>
  <c r="T70" i="2"/>
  <c r="Q70" i="2"/>
  <c r="S70" i="2" s="1"/>
  <c r="P70" i="2"/>
  <c r="R70" i="2" s="1"/>
  <c r="T69" i="2"/>
  <c r="S69" i="2"/>
  <c r="Q69" i="2"/>
  <c r="P69" i="2"/>
  <c r="R69" i="2" s="1"/>
  <c r="T68" i="2"/>
  <c r="Q68" i="2"/>
  <c r="S68" i="2" s="1"/>
  <c r="P68" i="2"/>
  <c r="R68" i="2" s="1"/>
  <c r="T67" i="2"/>
  <c r="S67" i="2"/>
  <c r="R67" i="2"/>
  <c r="Q67" i="2"/>
  <c r="P67" i="2"/>
  <c r="T66" i="2"/>
  <c r="S66" i="2"/>
  <c r="Q66" i="2"/>
  <c r="P66" i="2"/>
  <c r="R66" i="2" s="1"/>
  <c r="T65" i="2"/>
  <c r="S65" i="2"/>
  <c r="R65" i="2"/>
  <c r="Q65" i="2"/>
  <c r="P65" i="2"/>
  <c r="T64" i="2"/>
  <c r="S64" i="2"/>
  <c r="R64" i="2"/>
  <c r="Q64" i="2"/>
  <c r="P64" i="2"/>
  <c r="T63" i="2"/>
  <c r="S63" i="2"/>
  <c r="R63" i="2"/>
  <c r="Q63" i="2"/>
  <c r="P63" i="2"/>
  <c r="T62" i="2"/>
  <c r="R62" i="2"/>
  <c r="Q62" i="2"/>
  <c r="S62" i="2" s="1"/>
  <c r="P62" i="2"/>
  <c r="T61" i="2"/>
  <c r="R61" i="2"/>
  <c r="Q61" i="2"/>
  <c r="S61" i="2" s="1"/>
  <c r="P61" i="2"/>
  <c r="T60" i="2"/>
  <c r="Q60" i="2"/>
  <c r="S60" i="2" s="1"/>
  <c r="P60" i="2"/>
  <c r="R60" i="2" s="1"/>
  <c r="T59" i="2"/>
  <c r="Q59" i="2"/>
  <c r="S59" i="2" s="1"/>
  <c r="P59" i="2"/>
  <c r="R59" i="2" s="1"/>
  <c r="T58" i="2"/>
  <c r="S58" i="2"/>
  <c r="Q58" i="2"/>
  <c r="P58" i="2"/>
  <c r="R58" i="2" s="1"/>
  <c r="T57" i="2"/>
  <c r="Q57" i="2"/>
  <c r="S57" i="2" s="1"/>
  <c r="P57" i="2"/>
  <c r="R57" i="2" s="1"/>
  <c r="T56" i="2"/>
  <c r="S56" i="2"/>
  <c r="R56" i="2"/>
  <c r="Q56" i="2"/>
  <c r="P56" i="2"/>
  <c r="T55" i="2"/>
  <c r="S55" i="2"/>
  <c r="Q55" i="2"/>
  <c r="P55" i="2"/>
  <c r="R55" i="2" s="1"/>
  <c r="T54" i="2"/>
  <c r="S54" i="2"/>
  <c r="R54" i="2"/>
  <c r="Q54" i="2"/>
  <c r="P54" i="2"/>
  <c r="T53" i="2"/>
  <c r="S53" i="2"/>
  <c r="R53" i="2"/>
  <c r="Q53" i="2"/>
  <c r="P53" i="2"/>
  <c r="T52" i="2"/>
  <c r="S52" i="2"/>
  <c r="R52" i="2"/>
  <c r="Q52" i="2"/>
  <c r="P52" i="2"/>
  <c r="T51" i="2"/>
  <c r="R51" i="2"/>
  <c r="Q51" i="2"/>
  <c r="S51" i="2" s="1"/>
  <c r="P51" i="2"/>
  <c r="T50" i="2"/>
  <c r="R50" i="2"/>
  <c r="Q50" i="2"/>
  <c r="S50" i="2" s="1"/>
  <c r="P50" i="2"/>
  <c r="T49" i="2"/>
  <c r="Q49" i="2"/>
  <c r="S49" i="2" s="1"/>
  <c r="P49" i="2"/>
  <c r="R49" i="2" s="1"/>
  <c r="T48" i="2"/>
  <c r="Q48" i="2"/>
  <c r="S48" i="2" s="1"/>
  <c r="P48" i="2"/>
  <c r="R48" i="2" s="1"/>
  <c r="T47" i="2"/>
  <c r="S47" i="2"/>
  <c r="Q47" i="2"/>
  <c r="P47" i="2"/>
  <c r="R47" i="2" s="1"/>
  <c r="T46" i="2"/>
  <c r="Q46" i="2"/>
  <c r="S46" i="2" s="1"/>
  <c r="P46" i="2"/>
  <c r="R46" i="2" s="1"/>
  <c r="T45" i="2"/>
  <c r="S45" i="2"/>
  <c r="R45" i="2"/>
  <c r="Q45" i="2"/>
  <c r="P45" i="2"/>
  <c r="T44" i="2"/>
  <c r="S44" i="2"/>
  <c r="Q44" i="2"/>
  <c r="P44" i="2"/>
  <c r="R44" i="2" s="1"/>
  <c r="T43" i="2"/>
  <c r="S43" i="2"/>
  <c r="R43" i="2"/>
  <c r="Q43" i="2"/>
  <c r="P43" i="2"/>
  <c r="T42" i="2"/>
  <c r="S42" i="2"/>
  <c r="R42" i="2"/>
  <c r="Q42" i="2"/>
  <c r="P42" i="2"/>
  <c r="T41" i="2"/>
  <c r="S41" i="2"/>
  <c r="R41" i="2"/>
  <c r="Q41" i="2"/>
  <c r="P41" i="2"/>
  <c r="T40" i="2"/>
  <c r="R40" i="2"/>
  <c r="Q40" i="2"/>
  <c r="S40" i="2" s="1"/>
  <c r="P40" i="2"/>
  <c r="T39" i="2"/>
  <c r="R39" i="2"/>
  <c r="Q39" i="2"/>
  <c r="S39" i="2" s="1"/>
  <c r="P39" i="2"/>
  <c r="T38" i="2"/>
  <c r="Q38" i="2"/>
  <c r="S38" i="2" s="1"/>
  <c r="P38" i="2"/>
  <c r="R38" i="2" s="1"/>
  <c r="T37" i="2"/>
  <c r="Q37" i="2"/>
  <c r="S37" i="2" s="1"/>
  <c r="P37" i="2"/>
  <c r="R37" i="2" s="1"/>
  <c r="T36" i="2"/>
  <c r="S36" i="2"/>
  <c r="Q36" i="2"/>
  <c r="P36" i="2"/>
  <c r="R36" i="2" s="1"/>
  <c r="T35" i="2"/>
  <c r="S35" i="2"/>
  <c r="Q35" i="2"/>
  <c r="P35" i="2"/>
  <c r="R35" i="2" s="1"/>
  <c r="T34" i="2"/>
  <c r="S34" i="2"/>
  <c r="R34" i="2"/>
  <c r="Q34" i="2"/>
  <c r="P34" i="2"/>
  <c r="T33" i="2"/>
  <c r="S33" i="2"/>
  <c r="R33" i="2"/>
  <c r="Q33" i="2"/>
  <c r="P33" i="2"/>
  <c r="T32" i="2"/>
  <c r="S32" i="2"/>
  <c r="R32" i="2"/>
  <c r="Q32" i="2"/>
  <c r="P32" i="2"/>
  <c r="T31" i="2"/>
  <c r="S31" i="2"/>
  <c r="R31" i="2"/>
  <c r="Q31" i="2"/>
  <c r="P31" i="2"/>
  <c r="T30" i="2"/>
  <c r="S30" i="2"/>
  <c r="R30" i="2"/>
  <c r="Q30" i="2"/>
  <c r="P30" i="2"/>
  <c r="T29" i="2"/>
  <c r="R29" i="2"/>
  <c r="Q29" i="2"/>
  <c r="S29" i="2" s="1"/>
  <c r="P29" i="2"/>
  <c r="T28" i="2"/>
  <c r="R28" i="2"/>
  <c r="Q28" i="2"/>
  <c r="S28" i="2" s="1"/>
  <c r="P28" i="2"/>
  <c r="T27" i="2"/>
  <c r="Q27" i="2"/>
  <c r="S27" i="2" s="1"/>
  <c r="P27" i="2"/>
  <c r="R27" i="2" s="1"/>
  <c r="T26" i="2"/>
  <c r="Q26" i="2"/>
  <c r="S26" i="2" s="1"/>
  <c r="P26" i="2"/>
  <c r="R26" i="2" s="1"/>
  <c r="T25" i="2"/>
  <c r="S25" i="2"/>
  <c r="Q25" i="2"/>
  <c r="P25" i="2"/>
  <c r="R25" i="2" s="1"/>
  <c r="T24" i="2"/>
  <c r="S24" i="2"/>
  <c r="Q24" i="2"/>
  <c r="P24" i="2"/>
  <c r="R24" i="2" s="1"/>
  <c r="T23" i="2"/>
  <c r="S23" i="2"/>
  <c r="R23" i="2"/>
  <c r="Q23" i="2"/>
  <c r="P23" i="2"/>
  <c r="T22" i="2"/>
  <c r="S22" i="2"/>
  <c r="R22" i="2"/>
  <c r="Q22" i="2"/>
  <c r="P22" i="2"/>
  <c r="T21" i="2"/>
  <c r="S21" i="2"/>
  <c r="R21" i="2"/>
  <c r="Q21" i="2"/>
  <c r="P21" i="2"/>
  <c r="T20" i="2"/>
  <c r="S20" i="2"/>
  <c r="R20" i="2"/>
  <c r="Q20" i="2"/>
  <c r="P20" i="2"/>
  <c r="T19" i="2"/>
  <c r="S19" i="2"/>
  <c r="R19" i="2"/>
  <c r="Q19" i="2"/>
  <c r="P19" i="2"/>
  <c r="T18" i="2"/>
  <c r="R18" i="2"/>
  <c r="Q18" i="2"/>
  <c r="S18" i="2" s="1"/>
  <c r="P18" i="2"/>
  <c r="T17" i="2"/>
  <c r="R17" i="2"/>
  <c r="Q17" i="2"/>
  <c r="S17" i="2" s="1"/>
  <c r="P17" i="2"/>
  <c r="T16" i="2"/>
  <c r="Q16" i="2"/>
  <c r="S16" i="2" s="1"/>
  <c r="P16" i="2"/>
  <c r="R16" i="2" s="1"/>
  <c r="T15" i="2"/>
  <c r="Q15" i="2"/>
  <c r="S15" i="2" s="1"/>
  <c r="P15" i="2"/>
  <c r="R15" i="2" s="1"/>
  <c r="T14" i="2"/>
  <c r="S14" i="2"/>
  <c r="Q14" i="2"/>
  <c r="P14" i="2"/>
  <c r="R14" i="2" s="1"/>
  <c r="T13" i="2"/>
  <c r="S13" i="2"/>
  <c r="Q13" i="2"/>
  <c r="P13" i="2"/>
  <c r="R13" i="2" s="1"/>
  <c r="T12" i="2"/>
  <c r="S12" i="2"/>
  <c r="R12" i="2"/>
  <c r="Q12" i="2"/>
  <c r="P12" i="2"/>
  <c r="T11" i="2"/>
  <c r="S11" i="2"/>
  <c r="R11" i="2"/>
  <c r="Q11" i="2"/>
  <c r="P11" i="2"/>
  <c r="T10" i="2"/>
  <c r="S10" i="2"/>
  <c r="R10" i="2"/>
  <c r="Q10" i="2"/>
  <c r="P10" i="2"/>
  <c r="T9" i="2"/>
  <c r="S9" i="2"/>
  <c r="R9" i="2"/>
  <c r="Q9" i="2"/>
  <c r="P9" i="2"/>
  <c r="T8" i="2"/>
  <c r="R8" i="2"/>
  <c r="Q8" i="2"/>
  <c r="S8" i="2" s="1"/>
  <c r="P8" i="2"/>
  <c r="T7" i="2"/>
  <c r="R7" i="2"/>
  <c r="Q7" i="2"/>
  <c r="S7" i="2" s="1"/>
  <c r="P7" i="2"/>
  <c r="T6" i="2"/>
  <c r="R6" i="2"/>
  <c r="Q6" i="2"/>
  <c r="S6" i="2" s="1"/>
  <c r="P6" i="2"/>
  <c r="T5" i="2"/>
  <c r="Q5" i="2"/>
  <c r="S5" i="2" s="1"/>
  <c r="P5" i="2"/>
  <c r="R5" i="2" s="1"/>
  <c r="T4" i="2"/>
  <c r="Q4" i="2"/>
  <c r="S4" i="2" s="1"/>
  <c r="P4" i="2"/>
  <c r="R4" i="2" s="1"/>
  <c r="T3" i="2"/>
  <c r="S3" i="2"/>
  <c r="Q3" i="2"/>
  <c r="P3" i="2"/>
  <c r="R3" i="2" s="1"/>
  <c r="T2" i="2"/>
  <c r="S2" i="2"/>
  <c r="Q2" i="2"/>
  <c r="P2" i="2"/>
  <c r="R2" i="2" s="1"/>
</calcChain>
</file>

<file path=xl/sharedStrings.xml><?xml version="1.0" encoding="utf-8"?>
<sst xmlns="http://schemas.openxmlformats.org/spreadsheetml/2006/main" count="1259" uniqueCount="319">
  <si>
    <t>Number</t>
  </si>
  <si>
    <t>#</t>
  </si>
  <si>
    <t>Position F1</t>
  </si>
  <si>
    <t>Position F2</t>
  </si>
  <si>
    <t>Assign F1</t>
  </si>
  <si>
    <t>Assign F2</t>
  </si>
  <si>
    <t>Height</t>
  </si>
  <si>
    <t>Volume</t>
  </si>
  <si>
    <t>Line Width F1 (Hz)</t>
  </si>
  <si>
    <t>Line Width F2 (Hz)</t>
  </si>
  <si>
    <t>Merit</t>
  </si>
  <si>
    <t>Details</t>
  </si>
  <si>
    <t>Fit Method</t>
  </si>
  <si>
    <t>Vol. Method</t>
  </si>
  <si>
    <t xml:space="preserve"> 2AlaH</t>
  </si>
  <si>
    <t xml:space="preserve"> 2AlaN</t>
  </si>
  <si>
    <t>None</t>
  </si>
  <si>
    <t>parabolic</t>
  </si>
  <si>
    <t>box sum</t>
  </si>
  <si>
    <t xml:space="preserve"> 3SerH</t>
  </si>
  <si>
    <t xml:space="preserve"> 3SerN</t>
  </si>
  <si>
    <t xml:space="preserve"> 4AsnH</t>
  </si>
  <si>
    <t xml:space="preserve"> 4AsnN</t>
  </si>
  <si>
    <t xml:space="preserve"> 5AspH</t>
  </si>
  <si>
    <t xml:space="preserve"> 5AspN</t>
  </si>
  <si>
    <t xml:space="preserve"> 6TyrH</t>
  </si>
  <si>
    <t xml:space="preserve"> 6TyrN</t>
  </si>
  <si>
    <t xml:space="preserve"> 7ThrH</t>
  </si>
  <si>
    <t xml:space="preserve"> 7ThrN</t>
  </si>
  <si>
    <t xml:space="preserve"> 8GlnH</t>
  </si>
  <si>
    <t xml:space="preserve"> 8GlnN</t>
  </si>
  <si>
    <t xml:space="preserve"> 9GlnH</t>
  </si>
  <si>
    <t xml:space="preserve"> 9GlnN</t>
  </si>
  <si>
    <t xml:space="preserve"> 10AlaH</t>
  </si>
  <si>
    <t xml:space="preserve"> 10AlaN</t>
  </si>
  <si>
    <t xml:space="preserve"> 11ThrH</t>
  </si>
  <si>
    <t xml:space="preserve"> 11ThrN</t>
  </si>
  <si>
    <t xml:space="preserve"> 12GlnH</t>
  </si>
  <si>
    <t xml:space="preserve"> 12GlnN</t>
  </si>
  <si>
    <t xml:space="preserve"> 13SerH</t>
  </si>
  <si>
    <t xml:space="preserve"> 13SerN</t>
  </si>
  <si>
    <t xml:space="preserve"> 14TyrH</t>
  </si>
  <si>
    <t xml:space="preserve"> 14TyrN</t>
  </si>
  <si>
    <t xml:space="preserve"> 15GlyH</t>
  </si>
  <si>
    <t xml:space="preserve"> 15GlyN</t>
  </si>
  <si>
    <t xml:space="preserve"> 16AlaH</t>
  </si>
  <si>
    <t xml:space="preserve"> 16AlaN</t>
  </si>
  <si>
    <t xml:space="preserve"> 17TyrH</t>
  </si>
  <si>
    <t xml:space="preserve"> 17TyrN</t>
  </si>
  <si>
    <t xml:space="preserve"> 19ThrH</t>
  </si>
  <si>
    <t xml:space="preserve"> 19ThrN</t>
  </si>
  <si>
    <t xml:space="preserve"> 20GlnH</t>
  </si>
  <si>
    <t xml:space="preserve"> 20GlnN</t>
  </si>
  <si>
    <t xml:space="preserve"> 22GlyH</t>
  </si>
  <si>
    <t xml:space="preserve"> 22GlyN</t>
  </si>
  <si>
    <t xml:space="preserve"> 23GlnH</t>
  </si>
  <si>
    <t xml:space="preserve"> 23GlnN</t>
  </si>
  <si>
    <t xml:space="preserve"> 24GlyH</t>
  </si>
  <si>
    <t xml:space="preserve"> 24GlyN</t>
  </si>
  <si>
    <t xml:space="preserve"> 25TyrH</t>
  </si>
  <si>
    <t xml:space="preserve"> 25TyrN</t>
  </si>
  <si>
    <t xml:space="preserve"> 26SerH</t>
  </si>
  <si>
    <t xml:space="preserve"> 26SerN</t>
  </si>
  <si>
    <t xml:space="preserve"> 27GlnH</t>
  </si>
  <si>
    <t xml:space="preserve"> 27GlnN</t>
  </si>
  <si>
    <t xml:space="preserve"> 28GlnH</t>
  </si>
  <si>
    <t xml:space="preserve"> 28GlnN</t>
  </si>
  <si>
    <t xml:space="preserve"> 29SerH</t>
  </si>
  <si>
    <t xml:space="preserve"> 29SerN</t>
  </si>
  <si>
    <t xml:space="preserve"> 30SerH</t>
  </si>
  <si>
    <t xml:space="preserve"> 30SerN</t>
  </si>
  <si>
    <t xml:space="preserve"> 31GlnH</t>
  </si>
  <si>
    <t xml:space="preserve"> 31GlnN</t>
  </si>
  <si>
    <t xml:space="preserve"> 33TyrH</t>
  </si>
  <si>
    <t xml:space="preserve"> 33TyrN</t>
  </si>
  <si>
    <t xml:space="preserve"> 34GlyH</t>
  </si>
  <si>
    <t xml:space="preserve"> 34GlyN</t>
  </si>
  <si>
    <t xml:space="preserve"> 35GlnH</t>
  </si>
  <si>
    <t xml:space="preserve"> 35GlnN</t>
  </si>
  <si>
    <t xml:space="preserve"> 36GlnH</t>
  </si>
  <si>
    <t xml:space="preserve"> 36GlnN</t>
  </si>
  <si>
    <t xml:space="preserve"> 37SerH</t>
  </si>
  <si>
    <t xml:space="preserve"> 37SerN</t>
  </si>
  <si>
    <t xml:space="preserve"> 38TyrH</t>
  </si>
  <si>
    <t xml:space="preserve"> 38TyrN</t>
  </si>
  <si>
    <t xml:space="preserve"> 39SerH</t>
  </si>
  <si>
    <t xml:space="preserve"> 39SerN</t>
  </si>
  <si>
    <t xml:space="preserve"> 40GlyH</t>
  </si>
  <si>
    <t xml:space="preserve"> 40GlyN</t>
  </si>
  <si>
    <t xml:space="preserve"> 41TyrH</t>
  </si>
  <si>
    <t xml:space="preserve"> 41TyrN</t>
  </si>
  <si>
    <t xml:space="preserve"> 42SerH</t>
  </si>
  <si>
    <t xml:space="preserve"> 42SerN</t>
  </si>
  <si>
    <t xml:space="preserve"> 43GlnH</t>
  </si>
  <si>
    <t xml:space="preserve"> 43GlnN</t>
  </si>
  <si>
    <t xml:space="preserve"> 44SerH</t>
  </si>
  <si>
    <t xml:space="preserve"> 44SerN</t>
  </si>
  <si>
    <t xml:space="preserve"> 45ThrH</t>
  </si>
  <si>
    <t xml:space="preserve"> 45ThrN</t>
  </si>
  <si>
    <t xml:space="preserve"> 46AspH</t>
  </si>
  <si>
    <t xml:space="preserve"> 46AspN</t>
  </si>
  <si>
    <t xml:space="preserve"> 47ThrH</t>
  </si>
  <si>
    <t xml:space="preserve"> 47ThrN</t>
  </si>
  <si>
    <t xml:space="preserve"> 48SerH</t>
  </si>
  <si>
    <t xml:space="preserve"> 48SerN</t>
  </si>
  <si>
    <t xml:space="preserve"> 49GlyH</t>
  </si>
  <si>
    <t xml:space="preserve"> 49GlyN</t>
  </si>
  <si>
    <t xml:space="preserve"> 50TyrH</t>
  </si>
  <si>
    <t xml:space="preserve"> 50TyrN</t>
  </si>
  <si>
    <t xml:space="preserve"> 51GlyH</t>
  </si>
  <si>
    <t xml:space="preserve"> 51GlyN</t>
  </si>
  <si>
    <t xml:space="preserve"> 52GlnH</t>
  </si>
  <si>
    <t xml:space="preserve"> 52GlnN</t>
  </si>
  <si>
    <t xml:space="preserve"> 53SerH</t>
  </si>
  <si>
    <t xml:space="preserve"> 53SerN</t>
  </si>
  <si>
    <t xml:space="preserve"> 54SerH</t>
  </si>
  <si>
    <t xml:space="preserve"> 54SerN</t>
  </si>
  <si>
    <t xml:space="preserve"> 55TyrH</t>
  </si>
  <si>
    <t xml:space="preserve"> 55TyrN</t>
  </si>
  <si>
    <t xml:space="preserve"> 56SerH</t>
  </si>
  <si>
    <t xml:space="preserve"> 56SerN</t>
  </si>
  <si>
    <t xml:space="preserve"> 57SerH</t>
  </si>
  <si>
    <t xml:space="preserve"> 57SerN</t>
  </si>
  <si>
    <t xml:space="preserve"> 58TyrH</t>
  </si>
  <si>
    <t xml:space="preserve"> 58TyrN</t>
  </si>
  <si>
    <t xml:space="preserve"> 59GlyH</t>
  </si>
  <si>
    <t xml:space="preserve"> 59GlyN</t>
  </si>
  <si>
    <t xml:space="preserve"> 60GlnH</t>
  </si>
  <si>
    <t xml:space="preserve"> 60GlnN</t>
  </si>
  <si>
    <t xml:space="preserve"> 61SerH</t>
  </si>
  <si>
    <t xml:space="preserve"> 61SerN</t>
  </si>
  <si>
    <t xml:space="preserve"> 62GlnH</t>
  </si>
  <si>
    <t xml:space="preserve"> 62GlnN</t>
  </si>
  <si>
    <t xml:space="preserve"> 63AsnH</t>
  </si>
  <si>
    <t xml:space="preserve"> 63AsnN</t>
  </si>
  <si>
    <t xml:space="preserve"> 64ThrH</t>
  </si>
  <si>
    <t xml:space="preserve"> 64ThrN</t>
  </si>
  <si>
    <t xml:space="preserve"> 65GlyH</t>
  </si>
  <si>
    <t xml:space="preserve"> 65GlyN</t>
  </si>
  <si>
    <t xml:space="preserve"> 67GlyH</t>
  </si>
  <si>
    <t xml:space="preserve"> 67GlyN</t>
  </si>
  <si>
    <t xml:space="preserve"> 68ThrH</t>
  </si>
  <si>
    <t xml:space="preserve"> 68ThrN</t>
  </si>
  <si>
    <t xml:space="preserve"> 69GlnH</t>
  </si>
  <si>
    <t xml:space="preserve"> 69GlnN</t>
  </si>
  <si>
    <t xml:space="preserve"> 70SerH</t>
  </si>
  <si>
    <t xml:space="preserve"> 70SerN</t>
  </si>
  <si>
    <t xml:space="preserve"> 71ThrH</t>
  </si>
  <si>
    <t xml:space="preserve"> 71ThrN</t>
  </si>
  <si>
    <t xml:space="preserve"> 73GlnH</t>
  </si>
  <si>
    <t xml:space="preserve"> 73GlnN</t>
  </si>
  <si>
    <t xml:space="preserve"> 74GlyH</t>
  </si>
  <si>
    <t xml:space="preserve"> 74GlyN</t>
  </si>
  <si>
    <t xml:space="preserve"> 75TyrH</t>
  </si>
  <si>
    <t xml:space="preserve"> 75TyrN</t>
  </si>
  <si>
    <t xml:space="preserve"> 76GlyH</t>
  </si>
  <si>
    <t xml:space="preserve"> 76GlyN</t>
  </si>
  <si>
    <t xml:space="preserve"> 77SerH</t>
  </si>
  <si>
    <t xml:space="preserve"> 77SerN</t>
  </si>
  <si>
    <t xml:space="preserve"> 78ThrH</t>
  </si>
  <si>
    <t xml:space="preserve"> 78ThrN</t>
  </si>
  <si>
    <t xml:space="preserve"> 79GlyH</t>
  </si>
  <si>
    <t xml:space="preserve"> 79GlyN</t>
  </si>
  <si>
    <t xml:space="preserve"> 80GlyH</t>
  </si>
  <si>
    <t xml:space="preserve"> 80GlyN</t>
  </si>
  <si>
    <t xml:space="preserve"> 81TyrH</t>
  </si>
  <si>
    <t xml:space="preserve"> 81TyrN</t>
  </si>
  <si>
    <t xml:space="preserve"> 82GlyH</t>
  </si>
  <si>
    <t xml:space="preserve"> 82GlyN</t>
  </si>
  <si>
    <t xml:space="preserve"> 83SerH</t>
  </si>
  <si>
    <t xml:space="preserve"> 83SerN</t>
  </si>
  <si>
    <t xml:space="preserve"> 84SerH</t>
  </si>
  <si>
    <t xml:space="preserve"> 84SerN</t>
  </si>
  <si>
    <t xml:space="preserve"> 85GlnH</t>
  </si>
  <si>
    <t xml:space="preserve"> 85GlnN</t>
  </si>
  <si>
    <t xml:space="preserve"> 86SerH</t>
  </si>
  <si>
    <t xml:space="preserve"> 86SerN</t>
  </si>
  <si>
    <t xml:space="preserve"> 87SerH</t>
  </si>
  <si>
    <t xml:space="preserve"> 87SerN</t>
  </si>
  <si>
    <t xml:space="preserve"> 88GlnH</t>
  </si>
  <si>
    <t xml:space="preserve"> 88GlnN</t>
  </si>
  <si>
    <t xml:space="preserve"> 89SerH</t>
  </si>
  <si>
    <t xml:space="preserve"> 89SerN</t>
  </si>
  <si>
    <t xml:space="preserve"> 90SerH</t>
  </si>
  <si>
    <t xml:space="preserve"> 90SerN</t>
  </si>
  <si>
    <t xml:space="preserve"> 91TyrH</t>
  </si>
  <si>
    <t xml:space="preserve"> 91TyrN</t>
  </si>
  <si>
    <t xml:space="preserve"> 92GlyH</t>
  </si>
  <si>
    <t xml:space="preserve"> 92GlyN</t>
  </si>
  <si>
    <t xml:space="preserve"> 93GlnH</t>
  </si>
  <si>
    <t xml:space="preserve"> 93GlnN</t>
  </si>
  <si>
    <t xml:space="preserve"> 95SerH</t>
  </si>
  <si>
    <t xml:space="preserve"> 95SerN</t>
  </si>
  <si>
    <t xml:space="preserve"> 96SerH</t>
  </si>
  <si>
    <t xml:space="preserve"> 96SerN</t>
  </si>
  <si>
    <t xml:space="preserve"> 97TyrH</t>
  </si>
  <si>
    <t xml:space="preserve"> 97TyrN</t>
  </si>
  <si>
    <t xml:space="preserve"> 99GlyH</t>
  </si>
  <si>
    <t xml:space="preserve"> 99GlyN</t>
  </si>
  <si>
    <t xml:space="preserve"> 100TyrH</t>
  </si>
  <si>
    <t xml:space="preserve"> 100TyrN</t>
  </si>
  <si>
    <t xml:space="preserve"> 101GlyH</t>
  </si>
  <si>
    <t xml:space="preserve"> 101GlyN</t>
  </si>
  <si>
    <t xml:space="preserve"> 102GlnH</t>
  </si>
  <si>
    <t xml:space="preserve"> 102GlnN</t>
  </si>
  <si>
    <t xml:space="preserve"> 103GlnH</t>
  </si>
  <si>
    <t xml:space="preserve"> 103GlnN</t>
  </si>
  <si>
    <t xml:space="preserve"> 105AlaH</t>
  </si>
  <si>
    <t xml:space="preserve"> 105AlaN</t>
  </si>
  <si>
    <t xml:space="preserve"> 107SerH</t>
  </si>
  <si>
    <t xml:space="preserve"> 107SerN</t>
  </si>
  <si>
    <t xml:space="preserve"> 108SerH</t>
  </si>
  <si>
    <t xml:space="preserve"> 108SerN</t>
  </si>
  <si>
    <t xml:space="preserve"> 109ThrH</t>
  </si>
  <si>
    <t xml:space="preserve"> 109ThrN</t>
  </si>
  <si>
    <t xml:space="preserve"> 110SerH</t>
  </si>
  <si>
    <t xml:space="preserve"> 110SerN</t>
  </si>
  <si>
    <t xml:space="preserve"> 111GlyH</t>
  </si>
  <si>
    <t xml:space="preserve"> 111GlyN</t>
  </si>
  <si>
    <t xml:space="preserve"> 112SerH</t>
  </si>
  <si>
    <t xml:space="preserve"> 112SerN</t>
  </si>
  <si>
    <t xml:space="preserve"> 113TyrH</t>
  </si>
  <si>
    <t xml:space="preserve"> 113TyrN</t>
  </si>
  <si>
    <t xml:space="preserve"> 114GlyH</t>
  </si>
  <si>
    <t xml:space="preserve"> 114GlyN</t>
  </si>
  <si>
    <t xml:space="preserve"> 115SerH</t>
  </si>
  <si>
    <t xml:space="preserve"> 115SerN</t>
  </si>
  <si>
    <t xml:space="preserve"> 116SerH</t>
  </si>
  <si>
    <t xml:space="preserve"> 116SerN</t>
  </si>
  <si>
    <t xml:space="preserve"> 117SerH</t>
  </si>
  <si>
    <t xml:space="preserve"> 117SerN</t>
  </si>
  <si>
    <t xml:space="preserve"> 118GlnH</t>
  </si>
  <si>
    <t xml:space="preserve"> 118GlnN</t>
  </si>
  <si>
    <t xml:space="preserve"> 119SerH</t>
  </si>
  <si>
    <t xml:space="preserve"> 119SerN</t>
  </si>
  <si>
    <t xml:space="preserve"> 120SerH</t>
  </si>
  <si>
    <t xml:space="preserve"> 120SerN</t>
  </si>
  <si>
    <t xml:space="preserve"> 121SerH</t>
  </si>
  <si>
    <t xml:space="preserve"> 121SerN</t>
  </si>
  <si>
    <t xml:space="preserve"> 122TyrH</t>
  </si>
  <si>
    <t xml:space="preserve"> 122TyrN</t>
  </si>
  <si>
    <t xml:space="preserve"> 123GlyH</t>
  </si>
  <si>
    <t xml:space="preserve"> 123GlyN</t>
  </si>
  <si>
    <t xml:space="preserve"> 124GlnH</t>
  </si>
  <si>
    <t xml:space="preserve"> 124GlnN</t>
  </si>
  <si>
    <t xml:space="preserve"> 126GlnH</t>
  </si>
  <si>
    <t xml:space="preserve"> 126GlnN</t>
  </si>
  <si>
    <t xml:space="preserve"> 127SerH</t>
  </si>
  <si>
    <t xml:space="preserve"> 127SerN</t>
  </si>
  <si>
    <t xml:space="preserve"> 128GlyH</t>
  </si>
  <si>
    <t xml:space="preserve"> 128GlyN</t>
  </si>
  <si>
    <t xml:space="preserve"> 129SerH</t>
  </si>
  <si>
    <t xml:space="preserve"> 129SerN</t>
  </si>
  <si>
    <t xml:space="preserve"> 131SerH</t>
  </si>
  <si>
    <t xml:space="preserve"> 131SerN</t>
  </si>
  <si>
    <t xml:space="preserve"> 132GlnH</t>
  </si>
  <si>
    <t xml:space="preserve"> 132GlnN</t>
  </si>
  <si>
    <t xml:space="preserve"> 133GlnH</t>
  </si>
  <si>
    <t xml:space="preserve"> 133GlnN</t>
  </si>
  <si>
    <t xml:space="preserve"> 135SerH</t>
  </si>
  <si>
    <t xml:space="preserve"> 135SerN</t>
  </si>
  <si>
    <t xml:space="preserve"> 136TyrH</t>
  </si>
  <si>
    <t xml:space="preserve"> 136TyrN</t>
  </si>
  <si>
    <t xml:space="preserve"> 137GlyH</t>
  </si>
  <si>
    <t xml:space="preserve"> 137GlyN</t>
  </si>
  <si>
    <t xml:space="preserve"> 138GlyH</t>
  </si>
  <si>
    <t xml:space="preserve"> 138GlyN</t>
  </si>
  <si>
    <t xml:space="preserve"> 139GlnH</t>
  </si>
  <si>
    <t xml:space="preserve"> 139GlnN</t>
  </si>
  <si>
    <t xml:space="preserve"> 140GlnH</t>
  </si>
  <si>
    <t xml:space="preserve"> 140GlnN</t>
  </si>
  <si>
    <t xml:space="preserve"> 141GlnH</t>
  </si>
  <si>
    <t xml:space="preserve"> 141GlnN</t>
  </si>
  <si>
    <t xml:space="preserve"> 142SerH</t>
  </si>
  <si>
    <t xml:space="preserve"> 142SerN</t>
  </si>
  <si>
    <t xml:space="preserve"> 143TyrH</t>
  </si>
  <si>
    <t xml:space="preserve"> 143TyrN</t>
  </si>
  <si>
    <t xml:space="preserve"> 144GlyH</t>
  </si>
  <si>
    <t xml:space="preserve"> 144GlyN</t>
  </si>
  <si>
    <t xml:space="preserve"> 145GlnH</t>
  </si>
  <si>
    <t xml:space="preserve"> 145GlnN</t>
  </si>
  <si>
    <t xml:space="preserve"> 146GlnH</t>
  </si>
  <si>
    <t xml:space="preserve"> 146GlnN</t>
  </si>
  <si>
    <t xml:space="preserve"> 147GlnH</t>
  </si>
  <si>
    <t xml:space="preserve"> 147GlnN</t>
  </si>
  <si>
    <t xml:space="preserve"> 148SerH</t>
  </si>
  <si>
    <t xml:space="preserve"> 148SerN</t>
  </si>
  <si>
    <t xml:space="preserve"> 149TyrH</t>
  </si>
  <si>
    <t xml:space="preserve"> 149TyrN</t>
  </si>
  <si>
    <t xml:space="preserve"> 150AsnH</t>
  </si>
  <si>
    <t xml:space="preserve"> 150AsnN</t>
  </si>
  <si>
    <t xml:space="preserve"> 153GlnH</t>
  </si>
  <si>
    <t xml:space="preserve"> 153GlnN</t>
  </si>
  <si>
    <t xml:space="preserve"> 154GlyH</t>
  </si>
  <si>
    <t xml:space="preserve"> 154GlyN</t>
  </si>
  <si>
    <t xml:space="preserve"> 155TyrH</t>
  </si>
  <si>
    <t xml:space="preserve"> 155TyrN</t>
  </si>
  <si>
    <t xml:space="preserve"> 156GlyH</t>
  </si>
  <si>
    <t xml:space="preserve"> 156GlyN</t>
  </si>
  <si>
    <t xml:space="preserve"> 157GlnH</t>
  </si>
  <si>
    <t xml:space="preserve"> 157GlnN</t>
  </si>
  <si>
    <t xml:space="preserve"> 158GlnH</t>
  </si>
  <si>
    <t xml:space="preserve"> 158GlnN</t>
  </si>
  <si>
    <t xml:space="preserve"> 159AsnH</t>
  </si>
  <si>
    <t xml:space="preserve"> 159AsnN</t>
  </si>
  <si>
    <t xml:space="preserve"> 160GlnH</t>
  </si>
  <si>
    <t xml:space="preserve"> 160GlnN</t>
  </si>
  <si>
    <t xml:space="preserve"> 161TyrH</t>
  </si>
  <si>
    <t xml:space="preserve"> 161TyrN</t>
  </si>
  <si>
    <t xml:space="preserve"> 162AsnH</t>
  </si>
  <si>
    <t xml:space="preserve"> 162AsnN</t>
  </si>
  <si>
    <t xml:space="preserve"> 163SerH</t>
  </si>
  <si>
    <t xml:space="preserve"> 163SerN</t>
  </si>
  <si>
    <t>Residue</t>
  </si>
  <si>
    <t>1H CSP</t>
  </si>
  <si>
    <t>15N CSP</t>
  </si>
  <si>
    <t>1H CSP after referencing adjustment (by -8.3450391971865E-03)</t>
  </si>
  <si>
    <t>15N after referencing adjustment (by -8.3450390699203E-03)</t>
  </si>
  <si>
    <t>exluded?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</si>
</sst>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MarsZ/Library/CloudStorage/GoogleDrive-tongyin_zheng@brown.edu/.shortcut-targets-by-id/15Ngln1iLzzantT-kjqwPSblZuvZ91whK/HD%20paper%20revisions/Tongyin's%20data/Plots/referencing%20notes%20v3%20overlapped%20excluded%20011323.xlsx" TargetMode="External"/><Relationship Id="rId2" Type="http://schemas.microsoft.com/office/2019/04/relationships/externalLinkLongPath" Target="/Users/MarsZ/Library/CloudStorage/GoogleDrive-tongyin_zheng@brown.edu/.shortcut-targets-by-id/15Ngln1iLzzantT-kjqwPSblZuvZ91whK/HD%20paper%20revisions/Tongyin's%20data/Plots/referencing%20notes%20v3%20overlapped%20excluded%20011323.xlsx?43B02DE5" TargetMode="External"/><Relationship Id="rId1" Type="http://schemas.openxmlformats.org/officeDocument/2006/relationships/externalLinkPath" Target="file:///43B02DE5/referencing%20notes%20v3%20overlapped%20excluded%200113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ferencing by IUPAC recommand"/>
      <sheetName val="excluded peaks (overlapped)"/>
      <sheetName val="25uM FUS LC 010423"/>
      <sheetName val="2.5% 1,6-HD 010523"/>
      <sheetName val="+5% 1,6-HD 010423"/>
      <sheetName val="+2.5% 1,2-HD 010523"/>
      <sheetName val="+5% 1,2-HD 010523"/>
      <sheetName val="25uM FUS LC 010923"/>
      <sheetName val="+2.5% 2,5-HD 010923"/>
      <sheetName val="5% 2,5-HD 010923"/>
      <sheetName val="+2.5% 1,2-CHD 010923"/>
      <sheetName val="+5% 1,2-CHD 010923"/>
      <sheetName val="25uM FUS LC 011023"/>
      <sheetName val="+2.5% 1,5-PD 011023"/>
      <sheetName val="+5% 1,5-PD 011023"/>
      <sheetName val="+2.5% 1,4-BD 011023"/>
      <sheetName val="+5% 1,4-BD 011023"/>
      <sheetName val="25uM FUS LC 012123"/>
      <sheetName val="+2.5% 1,2-HD 012123"/>
      <sheetName val="+5% 1,2-HD 012123"/>
    </sheetNames>
    <sheetDataSet>
      <sheetData sheetId="0"/>
      <sheetData sheetId="1">
        <row r="3">
          <cell r="A3">
            <v>8</v>
          </cell>
        </row>
        <row r="4">
          <cell r="A4">
            <v>14</v>
          </cell>
        </row>
        <row r="5">
          <cell r="A5">
            <v>17</v>
          </cell>
        </row>
        <row r="6">
          <cell r="A6">
            <v>25</v>
          </cell>
        </row>
        <row r="7">
          <cell r="A7">
            <v>26</v>
          </cell>
        </row>
        <row r="8">
          <cell r="A8">
            <v>29</v>
          </cell>
        </row>
        <row r="9">
          <cell r="A9">
            <v>31</v>
          </cell>
        </row>
        <row r="10">
          <cell r="A10">
            <v>33</v>
          </cell>
        </row>
        <row r="11">
          <cell r="A11">
            <v>35</v>
          </cell>
        </row>
        <row r="12">
          <cell r="A12">
            <v>37</v>
          </cell>
        </row>
        <row r="13">
          <cell r="A13">
            <v>38</v>
          </cell>
        </row>
        <row r="14">
          <cell r="A14">
            <v>39</v>
          </cell>
        </row>
        <row r="15">
          <cell r="A15">
            <v>42</v>
          </cell>
        </row>
        <row r="16">
          <cell r="A16">
            <v>44</v>
          </cell>
        </row>
        <row r="17">
          <cell r="A17">
            <v>49</v>
          </cell>
        </row>
        <row r="18">
          <cell r="A18">
            <v>50</v>
          </cell>
        </row>
        <row r="19">
          <cell r="A19">
            <v>51</v>
          </cell>
        </row>
        <row r="20">
          <cell r="A20">
            <v>52</v>
          </cell>
        </row>
        <row r="21">
          <cell r="A21">
            <v>55</v>
          </cell>
        </row>
        <row r="22">
          <cell r="A22">
            <v>57</v>
          </cell>
        </row>
        <row r="23">
          <cell r="A23">
            <v>58</v>
          </cell>
        </row>
        <row r="24">
          <cell r="A24">
            <v>59</v>
          </cell>
        </row>
        <row r="25">
          <cell r="A25">
            <v>61</v>
          </cell>
        </row>
        <row r="26">
          <cell r="A26">
            <v>63</v>
          </cell>
        </row>
        <row r="27">
          <cell r="A27">
            <v>67</v>
          </cell>
        </row>
        <row r="28">
          <cell r="A28">
            <v>75</v>
          </cell>
        </row>
        <row r="29">
          <cell r="A29">
            <v>76</v>
          </cell>
        </row>
        <row r="30">
          <cell r="A30">
            <v>77</v>
          </cell>
        </row>
        <row r="31">
          <cell r="A31">
            <v>86</v>
          </cell>
        </row>
        <row r="32">
          <cell r="A32">
            <v>87</v>
          </cell>
        </row>
        <row r="33">
          <cell r="A33">
            <v>90</v>
          </cell>
        </row>
        <row r="34">
          <cell r="A34">
            <v>92</v>
          </cell>
        </row>
        <row r="35">
          <cell r="A35">
            <v>93</v>
          </cell>
        </row>
        <row r="36">
          <cell r="A36">
            <v>95</v>
          </cell>
        </row>
        <row r="37">
          <cell r="A37">
            <v>110</v>
          </cell>
        </row>
        <row r="38">
          <cell r="A38">
            <v>111</v>
          </cell>
        </row>
        <row r="39">
          <cell r="A39">
            <v>115</v>
          </cell>
        </row>
        <row r="40">
          <cell r="A40">
            <v>117</v>
          </cell>
        </row>
        <row r="41">
          <cell r="A41">
            <v>119</v>
          </cell>
        </row>
        <row r="42">
          <cell r="A42">
            <v>120</v>
          </cell>
        </row>
        <row r="43">
          <cell r="A43">
            <v>121</v>
          </cell>
        </row>
        <row r="44">
          <cell r="A44">
            <v>127</v>
          </cell>
        </row>
        <row r="45">
          <cell r="A45">
            <v>136</v>
          </cell>
        </row>
        <row r="46">
          <cell r="A46">
            <v>137</v>
          </cell>
        </row>
        <row r="47">
          <cell r="A47">
            <v>142</v>
          </cell>
        </row>
        <row r="48">
          <cell r="A48">
            <v>144</v>
          </cell>
        </row>
        <row r="49">
          <cell r="A49">
            <v>145</v>
          </cell>
        </row>
        <row r="50">
          <cell r="A50">
            <v>148</v>
          </cell>
        </row>
        <row r="51">
          <cell r="A51">
            <v>157</v>
          </cell>
        </row>
        <row r="52">
          <cell r="A52">
            <v>159</v>
          </cell>
        </row>
      </sheetData>
      <sheetData sheetId="2">
        <row r="2">
          <cell r="C2">
            <v>8.5430200000000003</v>
          </cell>
          <cell r="D2">
            <v>125.83543</v>
          </cell>
        </row>
        <row r="3">
          <cell r="C3">
            <v>8.2864100000000001</v>
          </cell>
          <cell r="D3">
            <v>115.06746</v>
          </cell>
        </row>
        <row r="4">
          <cell r="C4">
            <v>8.4101800000000004</v>
          </cell>
          <cell r="D4">
            <v>120.33189</v>
          </cell>
        </row>
        <row r="6">
          <cell r="C6">
            <v>8.1719200000000001</v>
          </cell>
          <cell r="D6">
            <v>120.99858</v>
          </cell>
        </row>
        <row r="7">
          <cell r="C7">
            <v>8.0514299999999999</v>
          </cell>
          <cell r="D7">
            <v>115.20148</v>
          </cell>
        </row>
        <row r="9">
          <cell r="C9">
            <v>8.2704599999999999</v>
          </cell>
          <cell r="D9">
            <v>121.13775</v>
          </cell>
        </row>
        <row r="10">
          <cell r="C10">
            <v>8.3427299999999995</v>
          </cell>
          <cell r="D10">
            <v>124.97622</v>
          </cell>
        </row>
        <row r="11">
          <cell r="C11">
            <v>8.0664400000000001</v>
          </cell>
          <cell r="D11">
            <v>113.01446</v>
          </cell>
        </row>
        <row r="12">
          <cell r="C12">
            <v>8.2885200000000001</v>
          </cell>
          <cell r="D12">
            <v>122.30656999999999</v>
          </cell>
        </row>
        <row r="13">
          <cell r="C13">
            <v>8.2446400000000004</v>
          </cell>
          <cell r="D13">
            <v>116.82702</v>
          </cell>
        </row>
        <row r="15">
          <cell r="C15">
            <v>8.2143099999999993</v>
          </cell>
          <cell r="D15">
            <v>110.39549</v>
          </cell>
        </row>
        <row r="16">
          <cell r="C16">
            <v>7.9371299999999998</v>
          </cell>
          <cell r="D16">
            <v>123.31601000000001</v>
          </cell>
        </row>
        <row r="18">
          <cell r="C18">
            <v>8.1333000000000002</v>
          </cell>
          <cell r="D18">
            <v>114.17634</v>
          </cell>
        </row>
        <row r="19">
          <cell r="C19">
            <v>8.2918900000000004</v>
          </cell>
          <cell r="D19">
            <v>123.23318</v>
          </cell>
        </row>
        <row r="20">
          <cell r="C20">
            <v>8.49146</v>
          </cell>
          <cell r="D20">
            <v>109.54075</v>
          </cell>
        </row>
        <row r="21">
          <cell r="C21">
            <v>8.1555199999999992</v>
          </cell>
          <cell r="D21">
            <v>119.4354</v>
          </cell>
        </row>
        <row r="22">
          <cell r="C22">
            <v>8.4205799999999993</v>
          </cell>
          <cell r="D22">
            <v>109.76425</v>
          </cell>
        </row>
        <row r="25">
          <cell r="C25">
            <v>8.35792</v>
          </cell>
          <cell r="D25">
            <v>122.23251999999999</v>
          </cell>
        </row>
        <row r="26">
          <cell r="C26">
            <v>8.3610600000000002</v>
          </cell>
          <cell r="D26">
            <v>121.04756999999999</v>
          </cell>
        </row>
        <row r="28">
          <cell r="C28">
            <v>8.3005099999999992</v>
          </cell>
          <cell r="D28">
            <v>117.47564</v>
          </cell>
        </row>
        <row r="31">
          <cell r="C31">
            <v>8.2044800000000002</v>
          </cell>
          <cell r="D31">
            <v>110.59611</v>
          </cell>
        </row>
        <row r="33">
          <cell r="C33">
            <v>8.4238999999999997</v>
          </cell>
          <cell r="D33">
            <v>121.32008</v>
          </cell>
        </row>
        <row r="37">
          <cell r="C37">
            <v>7.81412</v>
          </cell>
          <cell r="D37">
            <v>110.12777</v>
          </cell>
        </row>
        <row r="38">
          <cell r="C38">
            <v>7.9675099999999999</v>
          </cell>
          <cell r="D38">
            <v>119.97962</v>
          </cell>
        </row>
        <row r="40">
          <cell r="C40">
            <v>8.3408300000000004</v>
          </cell>
          <cell r="D40">
            <v>122.26293</v>
          </cell>
        </row>
        <row r="42">
          <cell r="C42">
            <v>8.1688399999999994</v>
          </cell>
          <cell r="D42">
            <v>115.32743000000001</v>
          </cell>
        </row>
        <row r="43">
          <cell r="C43">
            <v>8.3199699999999996</v>
          </cell>
          <cell r="D43">
            <v>122.65186</v>
          </cell>
        </row>
        <row r="44">
          <cell r="C44">
            <v>8.2058800000000005</v>
          </cell>
          <cell r="D44">
            <v>114.48943</v>
          </cell>
        </row>
        <row r="45">
          <cell r="C45">
            <v>8.3657500000000002</v>
          </cell>
          <cell r="D45">
            <v>118.19011</v>
          </cell>
        </row>
        <row r="50">
          <cell r="C50">
            <v>8.3881099999999993</v>
          </cell>
          <cell r="D50">
            <v>116.69307000000001</v>
          </cell>
        </row>
        <row r="51">
          <cell r="C51">
            <v>8.27041</v>
          </cell>
          <cell r="D51">
            <v>117.39596</v>
          </cell>
        </row>
        <row r="53">
          <cell r="C53">
            <v>8.08873</v>
          </cell>
          <cell r="D53">
            <v>116.97845</v>
          </cell>
        </row>
        <row r="57">
          <cell r="C57">
            <v>8.1093600000000006</v>
          </cell>
          <cell r="D57">
            <v>119.6322</v>
          </cell>
        </row>
        <row r="59">
          <cell r="C59">
            <v>8.4026499999999995</v>
          </cell>
          <cell r="D59">
            <v>121.51952</v>
          </cell>
        </row>
        <row r="61">
          <cell r="C61">
            <v>8.1171500000000005</v>
          </cell>
          <cell r="D61">
            <v>113.73129</v>
          </cell>
        </row>
        <row r="62">
          <cell r="C62">
            <v>8.32681</v>
          </cell>
          <cell r="D62">
            <v>110.53686</v>
          </cell>
        </row>
        <row r="64">
          <cell r="C64">
            <v>8.0480499999999999</v>
          </cell>
          <cell r="D64">
            <v>113.46325</v>
          </cell>
        </row>
        <row r="65">
          <cell r="C65">
            <v>8.4450099999999999</v>
          </cell>
          <cell r="D65">
            <v>122.32398999999999</v>
          </cell>
        </row>
        <row r="66">
          <cell r="C66">
            <v>8.3438499999999998</v>
          </cell>
          <cell r="D66">
            <v>117.07913000000001</v>
          </cell>
        </row>
        <row r="67">
          <cell r="C67">
            <v>8.1377100000000002</v>
          </cell>
          <cell r="D67">
            <v>117.54179999999999</v>
          </cell>
        </row>
        <row r="68">
          <cell r="C68">
            <v>8.4290400000000005</v>
          </cell>
          <cell r="D68">
            <v>120.36753</v>
          </cell>
        </row>
        <row r="69">
          <cell r="C69">
            <v>8.3133400000000002</v>
          </cell>
          <cell r="D69">
            <v>109.87461999999999</v>
          </cell>
        </row>
        <row r="73">
          <cell r="C73">
            <v>8.2313200000000002</v>
          </cell>
          <cell r="D73">
            <v>114.84173</v>
          </cell>
        </row>
        <row r="74">
          <cell r="C74">
            <v>8.3228100000000005</v>
          </cell>
          <cell r="D74">
            <v>110.73180000000001</v>
          </cell>
        </row>
        <row r="75">
          <cell r="C75">
            <v>8.1511099999999992</v>
          </cell>
          <cell r="D75">
            <v>108.37669</v>
          </cell>
        </row>
        <row r="76">
          <cell r="C76">
            <v>8.1347299999999994</v>
          </cell>
          <cell r="D76">
            <v>120.19634000000001</v>
          </cell>
        </row>
        <row r="77">
          <cell r="C77">
            <v>8.3727499999999999</v>
          </cell>
          <cell r="D77">
            <v>110.90082</v>
          </cell>
        </row>
        <row r="78">
          <cell r="C78">
            <v>8.1575799999999994</v>
          </cell>
          <cell r="D78">
            <v>115.56058</v>
          </cell>
        </row>
        <row r="79">
          <cell r="C79">
            <v>8.4124199999999991</v>
          </cell>
          <cell r="D79">
            <v>117.63679</v>
          </cell>
        </row>
        <row r="80">
          <cell r="C80">
            <v>8.3832699999999996</v>
          </cell>
          <cell r="D80">
            <v>121.85932</v>
          </cell>
        </row>
        <row r="83">
          <cell r="C83">
            <v>8.3343399999999992</v>
          </cell>
          <cell r="D83">
            <v>121.80155999999999</v>
          </cell>
        </row>
        <row r="84">
          <cell r="C84">
            <v>8.2772900000000007</v>
          </cell>
          <cell r="D84">
            <v>116.50190000000001</v>
          </cell>
        </row>
        <row r="86">
          <cell r="C86">
            <v>8.1387999999999998</v>
          </cell>
          <cell r="D86">
            <v>121.85426</v>
          </cell>
        </row>
        <row r="90">
          <cell r="C90">
            <v>8.1518200000000007</v>
          </cell>
          <cell r="D90">
            <v>117.06623</v>
          </cell>
        </row>
        <row r="91">
          <cell r="C91">
            <v>8.0876199999999994</v>
          </cell>
          <cell r="D91">
            <v>122.75512999999999</v>
          </cell>
        </row>
        <row r="92">
          <cell r="C92">
            <v>7.9020999999999999</v>
          </cell>
          <cell r="D92">
            <v>108.61192</v>
          </cell>
        </row>
        <row r="93">
          <cell r="C93">
            <v>7.9216600000000001</v>
          </cell>
          <cell r="D93">
            <v>120.04736</v>
          </cell>
        </row>
        <row r="94">
          <cell r="C94">
            <v>8.3507700000000007</v>
          </cell>
          <cell r="D94">
            <v>111.06965</v>
          </cell>
        </row>
        <row r="95">
          <cell r="C95">
            <v>8.0902799999999999</v>
          </cell>
          <cell r="D95">
            <v>119.56647</v>
          </cell>
        </row>
        <row r="96">
          <cell r="C96">
            <v>8.4095800000000001</v>
          </cell>
          <cell r="D96">
            <v>122.68456999999999</v>
          </cell>
        </row>
        <row r="97">
          <cell r="C97">
            <v>8.3701100000000004</v>
          </cell>
          <cell r="D97">
            <v>125.547</v>
          </cell>
        </row>
        <row r="98">
          <cell r="C98">
            <v>8.3873700000000007</v>
          </cell>
          <cell r="D98">
            <v>115.68353999999999</v>
          </cell>
        </row>
        <row r="99">
          <cell r="C99">
            <v>8.3939400000000006</v>
          </cell>
          <cell r="D99">
            <v>117.60124</v>
          </cell>
        </row>
        <row r="100">
          <cell r="C100">
            <v>8.2048100000000002</v>
          </cell>
          <cell r="D100">
            <v>114.90940999999999</v>
          </cell>
        </row>
        <row r="103">
          <cell r="C103">
            <v>8.1143400000000003</v>
          </cell>
          <cell r="D103">
            <v>115.49204</v>
          </cell>
        </row>
        <row r="104">
          <cell r="C104">
            <v>8.2597000000000005</v>
          </cell>
          <cell r="D104">
            <v>122.26056</v>
          </cell>
        </row>
        <row r="105">
          <cell r="C105">
            <v>8.2931899999999992</v>
          </cell>
          <cell r="D105">
            <v>110.66238</v>
          </cell>
        </row>
        <row r="107">
          <cell r="C107">
            <v>8.4265899999999991</v>
          </cell>
          <cell r="D107">
            <v>117.69908</v>
          </cell>
        </row>
        <row r="109">
          <cell r="C109">
            <v>8.3273299999999999</v>
          </cell>
          <cell r="D109">
            <v>121.86825</v>
          </cell>
        </row>
        <row r="113">
          <cell r="C113">
            <v>8.0864700000000003</v>
          </cell>
          <cell r="D113">
            <v>121.92095</v>
          </cell>
        </row>
        <row r="114">
          <cell r="C114">
            <v>8.2251899999999996</v>
          </cell>
          <cell r="D114">
            <v>110.65658999999999</v>
          </cell>
        </row>
        <row r="115">
          <cell r="C115">
            <v>8.0683000000000007</v>
          </cell>
          <cell r="D115">
            <v>120.48605999999999</v>
          </cell>
        </row>
        <row r="116">
          <cell r="C116">
            <v>8.5546299999999995</v>
          </cell>
          <cell r="D116">
            <v>120.68595999999999</v>
          </cell>
        </row>
        <row r="118">
          <cell r="C118">
            <v>8.41648</v>
          </cell>
          <cell r="D118">
            <v>110.76824000000001</v>
          </cell>
        </row>
        <row r="119">
          <cell r="C119">
            <v>8.1285299999999996</v>
          </cell>
          <cell r="D119">
            <v>115.43089000000001</v>
          </cell>
        </row>
        <row r="120">
          <cell r="C120">
            <v>8.1234300000000008</v>
          </cell>
          <cell r="D120">
            <v>117.07539</v>
          </cell>
        </row>
        <row r="121">
          <cell r="C121">
            <v>8.2412100000000006</v>
          </cell>
          <cell r="D121">
            <v>121.87344</v>
          </cell>
        </row>
        <row r="122">
          <cell r="C122">
            <v>8.3150899999999996</v>
          </cell>
          <cell r="D122">
            <v>122.46929</v>
          </cell>
        </row>
        <row r="123">
          <cell r="C123">
            <v>8.2865800000000007</v>
          </cell>
          <cell r="D123">
            <v>115.52945</v>
          </cell>
        </row>
        <row r="126">
          <cell r="C126">
            <v>7.9543100000000004</v>
          </cell>
          <cell r="D126">
            <v>108.30202</v>
          </cell>
        </row>
        <row r="127">
          <cell r="C127">
            <v>8.2732100000000006</v>
          </cell>
          <cell r="D127">
            <v>119.69447</v>
          </cell>
        </row>
        <row r="128">
          <cell r="C128">
            <v>8.4700000000000006</v>
          </cell>
          <cell r="D128">
            <v>121.45336</v>
          </cell>
        </row>
        <row r="129">
          <cell r="C129">
            <v>8.4074100000000005</v>
          </cell>
          <cell r="D129">
            <v>121.46138999999999</v>
          </cell>
        </row>
        <row r="131">
          <cell r="C131">
            <v>8.2273499999999995</v>
          </cell>
          <cell r="D131">
            <v>122.10711000000001</v>
          </cell>
        </row>
        <row r="134">
          <cell r="C134">
            <v>8.4484399999999997</v>
          </cell>
          <cell r="D134">
            <v>121.33001</v>
          </cell>
        </row>
        <row r="135">
          <cell r="C135">
            <v>8.4160799999999991</v>
          </cell>
          <cell r="D135">
            <v>121.41574</v>
          </cell>
        </row>
        <row r="137">
          <cell r="C137">
            <v>8.1953399999999998</v>
          </cell>
          <cell r="D137">
            <v>122.38733000000001</v>
          </cell>
        </row>
        <row r="138">
          <cell r="C138">
            <v>8.2192799999999995</v>
          </cell>
          <cell r="D138">
            <v>123.15481</v>
          </cell>
        </row>
        <row r="139">
          <cell r="C139">
            <v>8.4481400000000004</v>
          </cell>
          <cell r="D139">
            <v>120.02766</v>
          </cell>
        </row>
        <row r="140">
          <cell r="C140">
            <v>8.3472200000000001</v>
          </cell>
          <cell r="D140">
            <v>110.00151</v>
          </cell>
        </row>
        <row r="141">
          <cell r="C141">
            <v>8.1116100000000007</v>
          </cell>
          <cell r="D141">
            <v>120.05426</v>
          </cell>
        </row>
        <row r="142">
          <cell r="C142">
            <v>8.3945000000000007</v>
          </cell>
          <cell r="D142">
            <v>110.88324</v>
          </cell>
        </row>
        <row r="144">
          <cell r="C144">
            <v>8.4709500000000002</v>
          </cell>
          <cell r="D144">
            <v>121.00308</v>
          </cell>
        </row>
        <row r="146">
          <cell r="C146">
            <v>8.2932100000000002</v>
          </cell>
          <cell r="D146">
            <v>120.16245000000001</v>
          </cell>
        </row>
        <row r="147">
          <cell r="C147">
            <v>8.1978100000000005</v>
          </cell>
          <cell r="D147">
            <v>120.51124</v>
          </cell>
        </row>
        <row r="148">
          <cell r="C148">
            <v>8.2819299999999991</v>
          </cell>
          <cell r="D148">
            <v>120.52598999999999</v>
          </cell>
        </row>
        <row r="149">
          <cell r="C149">
            <v>7.84429</v>
          </cell>
          <cell r="D149">
            <v>121.37211000000001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2D3D-796F-DA4F-AB23-0A026B6FA7E5}">
  <dimension ref="A1:N149"/>
  <sheetViews>
    <sheetView workbookViewId="0">
      <selection activeCell="R3" sqref="R3"/>
    </sheetView>
  </sheetViews>
  <sheetFormatPr baseColWidth="10" defaultRowHeight="16" x14ac:dyDescent="0.2"/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>
        <v>1</v>
      </c>
      <c r="B2" s="1">
        <v>117</v>
      </c>
      <c r="C2" s="1">
        <v>8.5430200000000003</v>
      </c>
      <c r="D2" s="1">
        <v>125.83543</v>
      </c>
      <c r="E2" s="1" t="s">
        <v>14</v>
      </c>
      <c r="F2" s="1" t="s">
        <v>15</v>
      </c>
      <c r="G2" s="3">
        <v>12000000</v>
      </c>
      <c r="H2" s="3">
        <v>60600000</v>
      </c>
      <c r="I2" s="1">
        <v>13.61936</v>
      </c>
      <c r="J2" s="1">
        <v>11.739699999999999</v>
      </c>
      <c r="K2" s="1">
        <v>1</v>
      </c>
      <c r="L2" s="1" t="s">
        <v>16</v>
      </c>
      <c r="M2" s="1" t="s">
        <v>17</v>
      </c>
      <c r="N2" s="1" t="s">
        <v>18</v>
      </c>
    </row>
    <row r="3" spans="1:14" x14ac:dyDescent="0.2">
      <c r="A3" s="1">
        <v>2</v>
      </c>
      <c r="B3" s="1">
        <v>7</v>
      </c>
      <c r="C3" s="1">
        <v>8.2864100000000001</v>
      </c>
      <c r="D3" s="1">
        <v>115.06746</v>
      </c>
      <c r="E3" s="1" t="s">
        <v>19</v>
      </c>
      <c r="F3" s="1" t="s">
        <v>20</v>
      </c>
      <c r="G3" s="3">
        <v>12400000</v>
      </c>
      <c r="H3" s="3">
        <v>68500000</v>
      </c>
      <c r="I3" s="1">
        <v>15.37768</v>
      </c>
      <c r="J3" s="1">
        <v>13.218019999999999</v>
      </c>
      <c r="K3" s="1">
        <v>1</v>
      </c>
      <c r="L3" s="1" t="s">
        <v>16</v>
      </c>
      <c r="M3" s="1" t="s">
        <v>17</v>
      </c>
      <c r="N3" s="1" t="s">
        <v>18</v>
      </c>
    </row>
    <row r="4" spans="1:14" x14ac:dyDescent="0.2">
      <c r="A4" s="1">
        <v>3</v>
      </c>
      <c r="B4" s="1">
        <v>28</v>
      </c>
      <c r="C4" s="1">
        <v>8.4101800000000004</v>
      </c>
      <c r="D4" s="1">
        <v>120.33189</v>
      </c>
      <c r="E4" s="1" t="s">
        <v>21</v>
      </c>
      <c r="F4" s="1" t="s">
        <v>22</v>
      </c>
      <c r="G4" s="3">
        <v>9780000</v>
      </c>
      <c r="H4" s="3">
        <v>58000000</v>
      </c>
      <c r="I4" s="1">
        <v>35.918559999999999</v>
      </c>
      <c r="J4" s="1">
        <v>14.12791</v>
      </c>
      <c r="K4" s="1">
        <v>1</v>
      </c>
      <c r="L4" s="1" t="s">
        <v>16</v>
      </c>
      <c r="M4" s="1" t="s">
        <v>17</v>
      </c>
      <c r="N4" s="1" t="s">
        <v>18</v>
      </c>
    </row>
    <row r="5" spans="1:14" x14ac:dyDescent="0.2">
      <c r="A5" s="1">
        <v>4</v>
      </c>
      <c r="B5" s="1">
        <v>138</v>
      </c>
      <c r="C5" s="1">
        <v>8.1539999999999999</v>
      </c>
      <c r="D5" s="1">
        <v>120.11928</v>
      </c>
      <c r="E5" s="1" t="s">
        <v>23</v>
      </c>
      <c r="F5" s="1" t="s">
        <v>24</v>
      </c>
      <c r="G5" s="3">
        <v>7350000</v>
      </c>
      <c r="H5" s="3">
        <v>68300000</v>
      </c>
      <c r="I5" s="1">
        <v>36.515529999999998</v>
      </c>
      <c r="J5" s="1">
        <v>26.011289999999999</v>
      </c>
      <c r="K5" s="1">
        <v>1</v>
      </c>
      <c r="L5" s="1" t="s">
        <v>16</v>
      </c>
      <c r="M5" s="1" t="s">
        <v>16</v>
      </c>
      <c r="N5" s="1" t="s">
        <v>18</v>
      </c>
    </row>
    <row r="6" spans="1:14" x14ac:dyDescent="0.2">
      <c r="A6" s="1">
        <v>5</v>
      </c>
      <c r="B6" s="1">
        <v>55</v>
      </c>
      <c r="C6" s="1">
        <v>8.1719200000000001</v>
      </c>
      <c r="D6" s="1">
        <v>120.99858</v>
      </c>
      <c r="E6" s="1" t="s">
        <v>25</v>
      </c>
      <c r="F6" s="1" t="s">
        <v>26</v>
      </c>
      <c r="G6" s="3">
        <v>20100000</v>
      </c>
      <c r="H6" s="3">
        <v>108000000</v>
      </c>
      <c r="I6" s="1">
        <v>16.13034</v>
      </c>
      <c r="J6" s="1">
        <v>12.777710000000001</v>
      </c>
      <c r="K6" s="1">
        <v>1</v>
      </c>
      <c r="L6" s="1" t="s">
        <v>16</v>
      </c>
      <c r="M6" s="1" t="s">
        <v>17</v>
      </c>
      <c r="N6" s="1" t="s">
        <v>18</v>
      </c>
    </row>
    <row r="7" spans="1:14" x14ac:dyDescent="0.2">
      <c r="A7" s="1">
        <v>6</v>
      </c>
      <c r="B7" s="1">
        <v>76</v>
      </c>
      <c r="C7" s="1">
        <v>8.0514299999999999</v>
      </c>
      <c r="D7" s="1">
        <v>115.20148</v>
      </c>
      <c r="E7" s="1" t="s">
        <v>27</v>
      </c>
      <c r="F7" s="1" t="s">
        <v>28</v>
      </c>
      <c r="G7" s="3">
        <v>16000000</v>
      </c>
      <c r="H7" s="3">
        <v>80900000</v>
      </c>
      <c r="I7" s="1">
        <v>16.15408</v>
      </c>
      <c r="J7" s="1">
        <v>10.916729999999999</v>
      </c>
      <c r="K7" s="1">
        <v>1</v>
      </c>
      <c r="L7" s="1" t="s">
        <v>16</v>
      </c>
      <c r="M7" s="1" t="s">
        <v>17</v>
      </c>
      <c r="N7" s="1" t="s">
        <v>18</v>
      </c>
    </row>
    <row r="8" spans="1:14" x14ac:dyDescent="0.2">
      <c r="A8" s="1">
        <v>7</v>
      </c>
      <c r="B8" s="1">
        <v>146</v>
      </c>
      <c r="C8" s="1">
        <v>8.1927400000000006</v>
      </c>
      <c r="D8" s="1">
        <v>122.08584999999999</v>
      </c>
      <c r="E8" s="1" t="s">
        <v>29</v>
      </c>
      <c r="F8" s="1" t="s">
        <v>30</v>
      </c>
      <c r="G8" s="3">
        <v>24300000</v>
      </c>
      <c r="H8" s="3">
        <v>189000000</v>
      </c>
      <c r="I8" s="1">
        <v>22.09714</v>
      </c>
      <c r="J8" s="1">
        <v>16.737410000000001</v>
      </c>
      <c r="K8" s="1">
        <v>1</v>
      </c>
      <c r="L8" s="1" t="s">
        <v>16</v>
      </c>
      <c r="M8" s="1" t="s">
        <v>16</v>
      </c>
      <c r="N8" s="1" t="s">
        <v>18</v>
      </c>
    </row>
    <row r="9" spans="1:14" x14ac:dyDescent="0.2">
      <c r="A9" s="1">
        <v>8</v>
      </c>
      <c r="B9" s="1">
        <v>69</v>
      </c>
      <c r="C9" s="1">
        <v>8.2704599999999999</v>
      </c>
      <c r="D9" s="1">
        <v>121.13775</v>
      </c>
      <c r="E9" s="1" t="s">
        <v>31</v>
      </c>
      <c r="F9" s="1" t="s">
        <v>32</v>
      </c>
      <c r="G9" s="3">
        <v>16500000</v>
      </c>
      <c r="H9" s="3">
        <v>87900000</v>
      </c>
      <c r="I9" s="1">
        <v>15.356809999999999</v>
      </c>
      <c r="J9" s="1">
        <v>11.721170000000001</v>
      </c>
      <c r="K9" s="1">
        <v>1</v>
      </c>
      <c r="L9" s="1" t="s">
        <v>16</v>
      </c>
      <c r="M9" s="1" t="s">
        <v>17</v>
      </c>
      <c r="N9" s="1" t="s">
        <v>18</v>
      </c>
    </row>
    <row r="10" spans="1:14" x14ac:dyDescent="0.2">
      <c r="A10" s="1">
        <v>9</v>
      </c>
      <c r="B10" s="1">
        <v>24</v>
      </c>
      <c r="C10" s="1">
        <v>8.3427299999999995</v>
      </c>
      <c r="D10" s="1">
        <v>124.97622</v>
      </c>
      <c r="E10" s="1" t="s">
        <v>33</v>
      </c>
      <c r="F10" s="1" t="s">
        <v>34</v>
      </c>
      <c r="G10" s="3">
        <v>14900000</v>
      </c>
      <c r="H10" s="3">
        <v>79200000</v>
      </c>
      <c r="I10" s="1">
        <v>14.744630000000001</v>
      </c>
      <c r="J10" s="1">
        <v>12.27927</v>
      </c>
      <c r="K10" s="1">
        <v>1</v>
      </c>
      <c r="L10" s="1" t="s">
        <v>16</v>
      </c>
      <c r="M10" s="1" t="s">
        <v>17</v>
      </c>
      <c r="N10" s="1" t="s">
        <v>18</v>
      </c>
    </row>
    <row r="11" spans="1:14" x14ac:dyDescent="0.2">
      <c r="A11" s="1">
        <v>10</v>
      </c>
      <c r="B11" s="1">
        <v>120</v>
      </c>
      <c r="C11" s="1">
        <v>8.0664400000000001</v>
      </c>
      <c r="D11" s="1">
        <v>113.01446</v>
      </c>
      <c r="E11" s="1" t="s">
        <v>35</v>
      </c>
      <c r="F11" s="1" t="s">
        <v>36</v>
      </c>
      <c r="G11" s="3">
        <v>14200000</v>
      </c>
      <c r="H11" s="3">
        <v>73300000</v>
      </c>
      <c r="I11" s="1">
        <v>16.61581</v>
      </c>
      <c r="J11" s="1">
        <v>11.168939999999999</v>
      </c>
      <c r="K11" s="1">
        <v>1</v>
      </c>
      <c r="L11" s="1" t="s">
        <v>16</v>
      </c>
      <c r="M11" s="1" t="s">
        <v>17</v>
      </c>
      <c r="N11" s="1" t="s">
        <v>18</v>
      </c>
    </row>
    <row r="12" spans="1:14" x14ac:dyDescent="0.2">
      <c r="A12" s="1">
        <v>11</v>
      </c>
      <c r="B12" s="1">
        <v>11</v>
      </c>
      <c r="C12" s="1">
        <v>8.2885200000000001</v>
      </c>
      <c r="D12" s="1">
        <v>122.30656999999999</v>
      </c>
      <c r="E12" s="1" t="s">
        <v>37</v>
      </c>
      <c r="F12" s="1" t="s">
        <v>38</v>
      </c>
      <c r="G12" s="3">
        <v>14500000</v>
      </c>
      <c r="H12" s="3">
        <v>76900000</v>
      </c>
      <c r="I12" s="1">
        <v>16.110569999999999</v>
      </c>
      <c r="J12" s="1">
        <v>12.23621</v>
      </c>
      <c r="K12" s="1">
        <v>1</v>
      </c>
      <c r="L12" s="1" t="s">
        <v>16</v>
      </c>
      <c r="M12" s="1" t="s">
        <v>17</v>
      </c>
      <c r="N12" s="1" t="s">
        <v>18</v>
      </c>
    </row>
    <row r="13" spans="1:14" x14ac:dyDescent="0.2">
      <c r="A13" s="1">
        <v>12</v>
      </c>
      <c r="B13" s="1">
        <v>10</v>
      </c>
      <c r="C13" s="1">
        <v>8.2446400000000004</v>
      </c>
      <c r="D13" s="1">
        <v>116.82702</v>
      </c>
      <c r="E13" s="1" t="s">
        <v>39</v>
      </c>
      <c r="F13" s="1" t="s">
        <v>40</v>
      </c>
      <c r="G13" s="3">
        <v>12600000</v>
      </c>
      <c r="H13" s="3">
        <v>70200000</v>
      </c>
      <c r="I13" s="1">
        <v>15.11454</v>
      </c>
      <c r="J13" s="1">
        <v>14.077159999999999</v>
      </c>
      <c r="K13" s="1">
        <v>1</v>
      </c>
      <c r="L13" s="1" t="s">
        <v>16</v>
      </c>
      <c r="M13" s="1" t="s">
        <v>17</v>
      </c>
      <c r="N13" s="1" t="s">
        <v>18</v>
      </c>
    </row>
    <row r="14" spans="1:14" x14ac:dyDescent="0.2">
      <c r="A14" s="1">
        <v>13</v>
      </c>
      <c r="B14" s="1">
        <v>37</v>
      </c>
      <c r="C14" s="1">
        <v>8.2006499999999996</v>
      </c>
      <c r="D14" s="1">
        <v>122.12503</v>
      </c>
      <c r="E14" s="1" t="s">
        <v>41</v>
      </c>
      <c r="F14" s="1" t="s">
        <v>42</v>
      </c>
      <c r="G14" s="3">
        <v>23300000</v>
      </c>
      <c r="H14" s="3">
        <v>185000000</v>
      </c>
      <c r="I14" s="1">
        <v>22.66987</v>
      </c>
      <c r="J14" s="1">
        <v>16.895099999999999</v>
      </c>
      <c r="K14" s="1">
        <v>1</v>
      </c>
      <c r="L14" s="1" t="s">
        <v>16</v>
      </c>
      <c r="M14" s="1" t="s">
        <v>16</v>
      </c>
      <c r="N14" s="1" t="s">
        <v>18</v>
      </c>
    </row>
    <row r="15" spans="1:14" x14ac:dyDescent="0.2">
      <c r="A15" s="1">
        <v>14</v>
      </c>
      <c r="B15" s="1">
        <v>84</v>
      </c>
      <c r="C15" s="1">
        <v>8.2143099999999993</v>
      </c>
      <c r="D15" s="1">
        <v>110.39549</v>
      </c>
      <c r="E15" s="1" t="s">
        <v>43</v>
      </c>
      <c r="F15" s="1" t="s">
        <v>44</v>
      </c>
      <c r="G15" s="3">
        <v>10200000</v>
      </c>
      <c r="H15" s="3">
        <v>67300000</v>
      </c>
      <c r="I15" s="1">
        <v>44.402500000000003</v>
      </c>
      <c r="J15" s="1">
        <v>16.469249999999999</v>
      </c>
      <c r="K15" s="1">
        <v>1</v>
      </c>
      <c r="L15" s="1" t="s">
        <v>16</v>
      </c>
      <c r="M15" s="1" t="s">
        <v>17</v>
      </c>
      <c r="N15" s="1" t="s">
        <v>18</v>
      </c>
    </row>
    <row r="16" spans="1:14" x14ac:dyDescent="0.2">
      <c r="A16" s="1">
        <v>15</v>
      </c>
      <c r="B16" s="1">
        <v>112</v>
      </c>
      <c r="C16" s="1">
        <v>7.9371299999999998</v>
      </c>
      <c r="D16" s="1">
        <v>123.31601000000001</v>
      </c>
      <c r="E16" s="1" t="s">
        <v>45</v>
      </c>
      <c r="F16" s="1" t="s">
        <v>46</v>
      </c>
      <c r="G16" s="3">
        <v>12800000</v>
      </c>
      <c r="H16" s="3">
        <v>64900000</v>
      </c>
      <c r="I16" s="1">
        <v>15.150359999999999</v>
      </c>
      <c r="J16" s="1">
        <v>11.99343</v>
      </c>
      <c r="K16" s="1">
        <v>1</v>
      </c>
      <c r="L16" s="1" t="s">
        <v>16</v>
      </c>
      <c r="M16" s="1" t="s">
        <v>17</v>
      </c>
      <c r="N16" s="1" t="s">
        <v>18</v>
      </c>
    </row>
    <row r="17" spans="1:14" x14ac:dyDescent="0.2">
      <c r="A17" s="1">
        <v>16</v>
      </c>
      <c r="B17" s="1">
        <v>148</v>
      </c>
      <c r="C17" s="1">
        <v>8.0512300000000003</v>
      </c>
      <c r="D17" s="1">
        <v>120.13915</v>
      </c>
      <c r="E17" s="1" t="s">
        <v>47</v>
      </c>
      <c r="F17" s="1" t="s">
        <v>48</v>
      </c>
      <c r="G17" s="3">
        <v>9770000</v>
      </c>
      <c r="H17" s="3">
        <v>102000000</v>
      </c>
      <c r="I17" s="1">
        <v>49.242089999999997</v>
      </c>
      <c r="J17" s="1">
        <v>21.718869999999999</v>
      </c>
      <c r="K17" s="1">
        <v>1</v>
      </c>
      <c r="L17" s="1" t="s">
        <v>16</v>
      </c>
      <c r="M17" s="1" t="s">
        <v>16</v>
      </c>
      <c r="N17" s="1" t="s">
        <v>18</v>
      </c>
    </row>
    <row r="18" spans="1:14" x14ac:dyDescent="0.2">
      <c r="A18" s="1">
        <v>17</v>
      </c>
      <c r="B18" s="1">
        <v>67</v>
      </c>
      <c r="C18" s="1">
        <v>8.1333000000000002</v>
      </c>
      <c r="D18" s="1">
        <v>114.17634</v>
      </c>
      <c r="E18" s="1" t="s">
        <v>49</v>
      </c>
      <c r="F18" s="1" t="s">
        <v>50</v>
      </c>
      <c r="G18" s="3">
        <v>13000000</v>
      </c>
      <c r="H18" s="3">
        <v>71900000</v>
      </c>
      <c r="I18" s="1">
        <v>17.205349999999999</v>
      </c>
      <c r="J18" s="1">
        <v>12.26857</v>
      </c>
      <c r="K18" s="1">
        <v>1</v>
      </c>
      <c r="L18" s="1" t="s">
        <v>16</v>
      </c>
      <c r="M18" s="1" t="s">
        <v>17</v>
      </c>
      <c r="N18" s="1" t="s">
        <v>18</v>
      </c>
    </row>
    <row r="19" spans="1:14" x14ac:dyDescent="0.2">
      <c r="A19" s="1">
        <v>18</v>
      </c>
      <c r="B19" s="1">
        <v>39</v>
      </c>
      <c r="C19" s="1">
        <v>8.2918900000000004</v>
      </c>
      <c r="D19" s="1">
        <v>123.23318</v>
      </c>
      <c r="E19" s="1" t="s">
        <v>51</v>
      </c>
      <c r="F19" s="1" t="s">
        <v>52</v>
      </c>
      <c r="G19" s="3">
        <v>11400000</v>
      </c>
      <c r="H19" s="3">
        <v>61700000</v>
      </c>
      <c r="I19" s="1">
        <v>16.103480000000001</v>
      </c>
      <c r="J19" s="1">
        <v>12.77134</v>
      </c>
      <c r="K19" s="1">
        <v>1</v>
      </c>
      <c r="L19" s="1" t="s">
        <v>16</v>
      </c>
      <c r="M19" s="1" t="s">
        <v>17</v>
      </c>
      <c r="N19" s="1" t="s">
        <v>18</v>
      </c>
    </row>
    <row r="20" spans="1:14" x14ac:dyDescent="0.2">
      <c r="A20" s="1">
        <v>19</v>
      </c>
      <c r="B20" s="1">
        <v>73</v>
      </c>
      <c r="C20" s="1">
        <v>8.49146</v>
      </c>
      <c r="D20" s="1">
        <v>109.54075</v>
      </c>
      <c r="E20" s="1" t="s">
        <v>53</v>
      </c>
      <c r="F20" s="1" t="s">
        <v>54</v>
      </c>
      <c r="G20" s="3">
        <v>7360000</v>
      </c>
      <c r="H20" s="3">
        <v>44200000</v>
      </c>
      <c r="I20" s="1">
        <v>16.487410000000001</v>
      </c>
      <c r="J20" s="1">
        <v>14.480790000000001</v>
      </c>
      <c r="K20" s="1">
        <v>1</v>
      </c>
      <c r="L20" s="1" t="s">
        <v>16</v>
      </c>
      <c r="M20" s="1" t="s">
        <v>17</v>
      </c>
      <c r="N20" s="1" t="s">
        <v>18</v>
      </c>
    </row>
    <row r="21" spans="1:14" x14ac:dyDescent="0.2">
      <c r="A21" s="1">
        <v>20</v>
      </c>
      <c r="B21" s="1">
        <v>128</v>
      </c>
      <c r="C21" s="1">
        <v>8.1555199999999992</v>
      </c>
      <c r="D21" s="1">
        <v>119.4354</v>
      </c>
      <c r="E21" s="1" t="s">
        <v>55</v>
      </c>
      <c r="F21" s="1" t="s">
        <v>56</v>
      </c>
      <c r="G21" s="3">
        <v>14000000</v>
      </c>
      <c r="H21" s="3">
        <v>74900000</v>
      </c>
      <c r="I21" s="1">
        <v>16.266680000000001</v>
      </c>
      <c r="J21" s="1">
        <v>13.41957</v>
      </c>
      <c r="K21" s="1">
        <v>1</v>
      </c>
      <c r="L21" s="1" t="s">
        <v>16</v>
      </c>
      <c r="M21" s="1" t="s">
        <v>17</v>
      </c>
      <c r="N21" s="1" t="s">
        <v>18</v>
      </c>
    </row>
    <row r="22" spans="1:14" x14ac:dyDescent="0.2">
      <c r="A22" s="1">
        <v>21</v>
      </c>
      <c r="B22" s="1">
        <v>111</v>
      </c>
      <c r="C22" s="1">
        <v>8.4205799999999993</v>
      </c>
      <c r="D22" s="1">
        <v>109.76425</v>
      </c>
      <c r="E22" s="1" t="s">
        <v>57</v>
      </c>
      <c r="F22" s="1" t="s">
        <v>58</v>
      </c>
      <c r="G22" s="3">
        <v>8090000</v>
      </c>
      <c r="H22" s="3">
        <v>48700000</v>
      </c>
      <c r="I22" s="1">
        <v>16.167680000000001</v>
      </c>
      <c r="J22" s="1">
        <v>14.856170000000001</v>
      </c>
      <c r="K22" s="1">
        <v>1</v>
      </c>
      <c r="L22" s="1" t="s">
        <v>16</v>
      </c>
      <c r="M22" s="1" t="s">
        <v>17</v>
      </c>
      <c r="N22" s="1" t="s">
        <v>18</v>
      </c>
    </row>
    <row r="23" spans="1:14" x14ac:dyDescent="0.2">
      <c r="A23" s="1">
        <v>22</v>
      </c>
      <c r="B23" s="1">
        <v>5</v>
      </c>
      <c r="C23" s="1">
        <v>8.0437999999999992</v>
      </c>
      <c r="D23" s="1">
        <v>120.10113</v>
      </c>
      <c r="E23" s="1" t="s">
        <v>59</v>
      </c>
      <c r="F23" s="1" t="s">
        <v>60</v>
      </c>
      <c r="G23" s="3">
        <v>18800000</v>
      </c>
      <c r="H23" s="3">
        <v>128000000</v>
      </c>
      <c r="I23" s="1">
        <v>29.506830000000001</v>
      </c>
      <c r="J23" s="1">
        <v>16.823930000000001</v>
      </c>
      <c r="K23" s="1">
        <v>1</v>
      </c>
      <c r="L23" s="1" t="s">
        <v>16</v>
      </c>
      <c r="M23" s="1" t="s">
        <v>16</v>
      </c>
      <c r="N23" s="1" t="s">
        <v>18</v>
      </c>
    </row>
    <row r="24" spans="1:14" x14ac:dyDescent="0.2">
      <c r="A24" s="1">
        <v>23</v>
      </c>
      <c r="B24" s="1">
        <v>136</v>
      </c>
      <c r="C24" s="1">
        <v>8.2279099999999996</v>
      </c>
      <c r="D24" s="1">
        <v>117.5429</v>
      </c>
      <c r="E24" s="1" t="s">
        <v>61</v>
      </c>
      <c r="F24" s="1" t="s">
        <v>62</v>
      </c>
      <c r="G24" s="3">
        <v>12900000</v>
      </c>
      <c r="H24" s="3">
        <v>79900000</v>
      </c>
      <c r="I24" s="1">
        <v>27.36889</v>
      </c>
      <c r="J24" s="1">
        <v>15.39561</v>
      </c>
      <c r="K24" s="1">
        <v>1</v>
      </c>
      <c r="L24" s="1" t="s">
        <v>16</v>
      </c>
      <c r="M24" s="1" t="s">
        <v>17</v>
      </c>
      <c r="N24" s="1" t="s">
        <v>18</v>
      </c>
    </row>
    <row r="25" spans="1:14" x14ac:dyDescent="0.2">
      <c r="A25" s="1">
        <v>24</v>
      </c>
      <c r="B25" s="1">
        <v>19</v>
      </c>
      <c r="C25" s="1">
        <v>8.35792</v>
      </c>
      <c r="D25" s="1">
        <v>122.23251999999999</v>
      </c>
      <c r="E25" s="1" t="s">
        <v>63</v>
      </c>
      <c r="F25" s="1" t="s">
        <v>64</v>
      </c>
      <c r="G25" s="3">
        <v>13200000</v>
      </c>
      <c r="H25" s="3">
        <v>69100000</v>
      </c>
      <c r="I25" s="1">
        <v>31.18609</v>
      </c>
      <c r="J25" s="1">
        <v>11.22228</v>
      </c>
      <c r="K25" s="1">
        <v>1</v>
      </c>
      <c r="L25" s="1" t="s">
        <v>16</v>
      </c>
      <c r="M25" s="1" t="s">
        <v>17</v>
      </c>
      <c r="N25" s="1" t="s">
        <v>18</v>
      </c>
    </row>
    <row r="26" spans="1:14" x14ac:dyDescent="0.2">
      <c r="A26" s="1">
        <v>25</v>
      </c>
      <c r="B26" s="1">
        <v>92</v>
      </c>
      <c r="C26" s="1">
        <v>8.3610600000000002</v>
      </c>
      <c r="D26" s="1">
        <v>121.04756999999999</v>
      </c>
      <c r="E26" s="1" t="s">
        <v>65</v>
      </c>
      <c r="F26" s="1" t="s">
        <v>66</v>
      </c>
      <c r="G26" s="3">
        <v>11300000</v>
      </c>
      <c r="H26" s="3">
        <v>63200000</v>
      </c>
      <c r="I26" s="1">
        <v>17.220220000000001</v>
      </c>
      <c r="J26" s="1">
        <v>13.29327</v>
      </c>
      <c r="K26" s="1">
        <v>1</v>
      </c>
      <c r="L26" s="1" t="s">
        <v>16</v>
      </c>
      <c r="M26" s="1" t="s">
        <v>17</v>
      </c>
      <c r="N26" s="1" t="s">
        <v>18</v>
      </c>
    </row>
    <row r="27" spans="1:14" x14ac:dyDescent="0.2">
      <c r="A27" s="1">
        <v>26</v>
      </c>
      <c r="B27" s="1">
        <v>58</v>
      </c>
      <c r="C27" s="1">
        <v>8.3029600000000006</v>
      </c>
      <c r="D27" s="1">
        <v>116.66039000000001</v>
      </c>
      <c r="E27" s="1" t="s">
        <v>67</v>
      </c>
      <c r="F27" s="1" t="s">
        <v>68</v>
      </c>
      <c r="G27" s="3">
        <v>8050000</v>
      </c>
      <c r="H27" s="3">
        <v>73700000</v>
      </c>
      <c r="I27" s="1">
        <v>60.701540000000001</v>
      </c>
      <c r="J27" s="1">
        <v>28.272870000000001</v>
      </c>
      <c r="K27" s="1">
        <v>1</v>
      </c>
      <c r="L27" s="1" t="s">
        <v>16</v>
      </c>
      <c r="M27" s="1" t="s">
        <v>16</v>
      </c>
      <c r="N27" s="1" t="s">
        <v>18</v>
      </c>
    </row>
    <row r="28" spans="1:14" x14ac:dyDescent="0.2">
      <c r="A28" s="1">
        <v>27</v>
      </c>
      <c r="B28" s="1">
        <v>66</v>
      </c>
      <c r="C28" s="1">
        <v>8.3005099999999992</v>
      </c>
      <c r="D28" s="1">
        <v>117.47564</v>
      </c>
      <c r="E28" s="1" t="s">
        <v>69</v>
      </c>
      <c r="F28" s="1" t="s">
        <v>70</v>
      </c>
      <c r="G28" s="3">
        <v>9750000</v>
      </c>
      <c r="H28" s="3">
        <v>53300000</v>
      </c>
      <c r="I28" s="1">
        <v>18.125440000000001</v>
      </c>
      <c r="J28" s="1">
        <v>12.688129999999999</v>
      </c>
      <c r="K28" s="1">
        <v>1</v>
      </c>
      <c r="L28" s="1" t="s">
        <v>16</v>
      </c>
      <c r="M28" s="1" t="s">
        <v>17</v>
      </c>
      <c r="N28" s="1" t="s">
        <v>18</v>
      </c>
    </row>
    <row r="29" spans="1:14" x14ac:dyDescent="0.2">
      <c r="A29" s="1">
        <v>28</v>
      </c>
      <c r="B29" s="1">
        <v>89</v>
      </c>
      <c r="C29" s="1">
        <v>8.2270699999999994</v>
      </c>
      <c r="D29" s="1">
        <v>122.33547</v>
      </c>
      <c r="E29" s="1" t="s">
        <v>71</v>
      </c>
      <c r="F29" s="1" t="s">
        <v>72</v>
      </c>
      <c r="G29" s="3">
        <v>10700000</v>
      </c>
      <c r="H29" s="3">
        <v>79400000</v>
      </c>
      <c r="I29" s="1">
        <v>16.144449999999999</v>
      </c>
      <c r="J29" s="1">
        <v>36.038269999999997</v>
      </c>
      <c r="K29" s="1">
        <v>1</v>
      </c>
      <c r="L29" s="1" t="s">
        <v>16</v>
      </c>
      <c r="M29" s="1" t="s">
        <v>16</v>
      </c>
      <c r="N29" s="1" t="s">
        <v>18</v>
      </c>
    </row>
    <row r="30" spans="1:14" x14ac:dyDescent="0.2">
      <c r="A30" s="1">
        <v>29</v>
      </c>
      <c r="B30" s="1">
        <v>134</v>
      </c>
      <c r="C30" s="1">
        <v>8.1591900000000006</v>
      </c>
      <c r="D30" s="1">
        <v>120.01708000000001</v>
      </c>
      <c r="E30" s="1" t="s">
        <v>73</v>
      </c>
      <c r="F30" s="1" t="s">
        <v>74</v>
      </c>
      <c r="G30" s="3">
        <v>16800000</v>
      </c>
      <c r="H30" s="3">
        <v>120000000</v>
      </c>
      <c r="I30" s="1">
        <v>21.935120000000001</v>
      </c>
      <c r="J30" s="1">
        <v>20.678920000000002</v>
      </c>
      <c r="K30" s="1">
        <v>1</v>
      </c>
      <c r="L30" s="1" t="s">
        <v>16</v>
      </c>
      <c r="M30" s="1" t="s">
        <v>16</v>
      </c>
      <c r="N30" s="1" t="s">
        <v>18</v>
      </c>
    </row>
    <row r="31" spans="1:14" x14ac:dyDescent="0.2">
      <c r="A31" s="1">
        <v>30</v>
      </c>
      <c r="B31" s="1">
        <v>2</v>
      </c>
      <c r="C31" s="1">
        <v>8.2044800000000002</v>
      </c>
      <c r="D31" s="1">
        <v>110.59611</v>
      </c>
      <c r="E31" s="1" t="s">
        <v>75</v>
      </c>
      <c r="F31" s="1" t="s">
        <v>76</v>
      </c>
      <c r="G31" s="3">
        <v>12100000</v>
      </c>
      <c r="H31" s="3">
        <v>65500000</v>
      </c>
      <c r="I31" s="1">
        <v>28.78762</v>
      </c>
      <c r="J31" s="1">
        <v>11.774229999999999</v>
      </c>
      <c r="K31" s="1">
        <v>1</v>
      </c>
      <c r="L31" s="1" t="s">
        <v>16</v>
      </c>
      <c r="M31" s="1" t="s">
        <v>17</v>
      </c>
      <c r="N31" s="1" t="s">
        <v>18</v>
      </c>
    </row>
    <row r="32" spans="1:14" x14ac:dyDescent="0.2">
      <c r="A32" s="1">
        <v>31</v>
      </c>
      <c r="B32" s="1">
        <v>137</v>
      </c>
      <c r="C32" s="1">
        <v>8.1404300000000003</v>
      </c>
      <c r="D32" s="1">
        <v>119.72807</v>
      </c>
      <c r="E32" s="1" t="s">
        <v>77</v>
      </c>
      <c r="F32" s="1" t="s">
        <v>78</v>
      </c>
      <c r="G32" s="3">
        <v>11000000</v>
      </c>
      <c r="H32" s="3">
        <v>110000000</v>
      </c>
      <c r="I32" s="1">
        <v>21.56073</v>
      </c>
      <c r="J32" s="1">
        <v>21.265309999999999</v>
      </c>
      <c r="K32" s="1">
        <v>1</v>
      </c>
      <c r="L32" s="1" t="s">
        <v>16</v>
      </c>
      <c r="M32" s="1" t="s">
        <v>16</v>
      </c>
      <c r="N32" s="1" t="s">
        <v>18</v>
      </c>
    </row>
    <row r="33" spans="1:14" x14ac:dyDescent="0.2">
      <c r="A33" s="1">
        <v>32</v>
      </c>
      <c r="B33" s="1">
        <v>83</v>
      </c>
      <c r="C33" s="1">
        <v>8.4238999999999997</v>
      </c>
      <c r="D33" s="1">
        <v>121.32008</v>
      </c>
      <c r="E33" s="1" t="s">
        <v>79</v>
      </c>
      <c r="F33" s="1" t="s">
        <v>80</v>
      </c>
      <c r="G33" s="3">
        <v>13700000</v>
      </c>
      <c r="H33" s="3">
        <v>102000000</v>
      </c>
      <c r="I33" s="1">
        <v>62.58699</v>
      </c>
      <c r="J33" s="1">
        <v>19.28604</v>
      </c>
      <c r="K33" s="1">
        <v>1</v>
      </c>
      <c r="L33" s="1" t="s">
        <v>16</v>
      </c>
      <c r="M33" s="1" t="s">
        <v>16</v>
      </c>
      <c r="N33" s="1" t="s">
        <v>18</v>
      </c>
    </row>
    <row r="34" spans="1:14" x14ac:dyDescent="0.2">
      <c r="A34" s="1">
        <v>33</v>
      </c>
      <c r="B34" s="1">
        <v>53</v>
      </c>
      <c r="C34" s="1">
        <v>8.2561800000000005</v>
      </c>
      <c r="D34" s="1">
        <v>116.57335</v>
      </c>
      <c r="E34" s="1" t="s">
        <v>81</v>
      </c>
      <c r="F34" s="1" t="s">
        <v>82</v>
      </c>
      <c r="G34" s="3">
        <v>15300000</v>
      </c>
      <c r="H34" s="3">
        <v>115000000</v>
      </c>
      <c r="I34" s="1">
        <v>21.404959999999999</v>
      </c>
      <c r="J34" s="1">
        <v>27.284690000000001</v>
      </c>
      <c r="K34" s="1">
        <v>1</v>
      </c>
      <c r="L34" s="1" t="s">
        <v>16</v>
      </c>
      <c r="M34" s="1" t="s">
        <v>16</v>
      </c>
      <c r="N34" s="1" t="s">
        <v>18</v>
      </c>
    </row>
    <row r="35" spans="1:14" x14ac:dyDescent="0.2">
      <c r="A35" s="1">
        <v>34</v>
      </c>
      <c r="B35" s="1">
        <v>79</v>
      </c>
      <c r="C35" s="1">
        <v>8.2210999999999999</v>
      </c>
      <c r="D35" s="1">
        <v>122.2619</v>
      </c>
      <c r="E35" s="1" t="s">
        <v>83</v>
      </c>
      <c r="F35" s="1" t="s">
        <v>84</v>
      </c>
      <c r="G35" s="3">
        <v>16300000</v>
      </c>
      <c r="H35" s="3">
        <v>105000000</v>
      </c>
      <c r="I35" s="1">
        <v>23.159990000000001</v>
      </c>
      <c r="J35" s="1">
        <v>28.199539999999999</v>
      </c>
      <c r="K35" s="1">
        <v>1</v>
      </c>
      <c r="L35" s="1" t="s">
        <v>16</v>
      </c>
      <c r="M35" s="1" t="s">
        <v>16</v>
      </c>
      <c r="N35" s="1" t="s">
        <v>18</v>
      </c>
    </row>
    <row r="36" spans="1:14" x14ac:dyDescent="0.2">
      <c r="A36" s="1">
        <v>35</v>
      </c>
      <c r="B36" s="1">
        <v>90</v>
      </c>
      <c r="C36" s="1">
        <v>8.2542399999999994</v>
      </c>
      <c r="D36" s="1">
        <v>117.84926</v>
      </c>
      <c r="E36" s="1" t="s">
        <v>85</v>
      </c>
      <c r="F36" s="1" t="s">
        <v>86</v>
      </c>
      <c r="G36" s="3">
        <v>3820000</v>
      </c>
      <c r="H36" s="3">
        <v>48800000</v>
      </c>
      <c r="I36" s="1">
        <v>14.223850000000001</v>
      </c>
      <c r="J36" s="1">
        <v>27.350490000000001</v>
      </c>
      <c r="K36" s="1">
        <v>1</v>
      </c>
      <c r="L36" s="1" t="s">
        <v>16</v>
      </c>
      <c r="M36" s="1" t="s">
        <v>16</v>
      </c>
      <c r="N36" s="1" t="s">
        <v>18</v>
      </c>
    </row>
    <row r="37" spans="1:14" x14ac:dyDescent="0.2">
      <c r="A37" s="1">
        <v>36</v>
      </c>
      <c r="B37" s="1">
        <v>127</v>
      </c>
      <c r="C37" s="1">
        <v>7.81412</v>
      </c>
      <c r="D37" s="1">
        <v>110.12777</v>
      </c>
      <c r="E37" s="1" t="s">
        <v>87</v>
      </c>
      <c r="F37" s="1" t="s">
        <v>88</v>
      </c>
      <c r="G37" s="3">
        <v>9730000</v>
      </c>
      <c r="H37" s="3">
        <v>49300000</v>
      </c>
      <c r="I37" s="1">
        <v>18.06588</v>
      </c>
      <c r="J37" s="1">
        <v>11.36731</v>
      </c>
      <c r="K37" s="1">
        <v>1</v>
      </c>
      <c r="L37" s="1" t="s">
        <v>16</v>
      </c>
      <c r="M37" s="1" t="s">
        <v>17</v>
      </c>
      <c r="N37" s="1" t="s">
        <v>18</v>
      </c>
    </row>
    <row r="38" spans="1:14" x14ac:dyDescent="0.2">
      <c r="A38" s="1">
        <v>37</v>
      </c>
      <c r="B38" s="1">
        <v>131</v>
      </c>
      <c r="C38" s="1">
        <v>7.9675099999999999</v>
      </c>
      <c r="D38" s="1">
        <v>119.97962</v>
      </c>
      <c r="E38" s="1" t="s">
        <v>89</v>
      </c>
      <c r="F38" s="1" t="s">
        <v>90</v>
      </c>
      <c r="G38" s="3">
        <v>14100000</v>
      </c>
      <c r="H38" s="3">
        <v>74500000</v>
      </c>
      <c r="I38" s="1">
        <v>16.060140000000001</v>
      </c>
      <c r="J38" s="1">
        <v>12.480919999999999</v>
      </c>
      <c r="K38" s="1">
        <v>1</v>
      </c>
      <c r="L38" s="1" t="s">
        <v>16</v>
      </c>
      <c r="M38" s="1" t="s">
        <v>17</v>
      </c>
      <c r="N38" s="1" t="s">
        <v>18</v>
      </c>
    </row>
    <row r="39" spans="1:14" x14ac:dyDescent="0.2">
      <c r="A39" s="1">
        <v>38</v>
      </c>
      <c r="B39" s="1">
        <v>6</v>
      </c>
      <c r="C39" s="1">
        <v>8.1828800000000008</v>
      </c>
      <c r="D39" s="1">
        <v>117.78082999999999</v>
      </c>
      <c r="E39" s="1" t="s">
        <v>91</v>
      </c>
      <c r="F39" s="1" t="s">
        <v>92</v>
      </c>
      <c r="G39" s="3">
        <v>8400000</v>
      </c>
      <c r="H39" s="3">
        <v>61500000</v>
      </c>
      <c r="I39" s="1">
        <v>15.4445</v>
      </c>
      <c r="J39" s="1">
        <v>21.808710000000001</v>
      </c>
      <c r="K39" s="1">
        <v>1</v>
      </c>
      <c r="L39" s="1" t="s">
        <v>16</v>
      </c>
      <c r="M39" s="1" t="s">
        <v>16</v>
      </c>
      <c r="N39" s="1" t="s">
        <v>18</v>
      </c>
    </row>
    <row r="40" spans="1:14" x14ac:dyDescent="0.2">
      <c r="A40" s="1">
        <v>39</v>
      </c>
      <c r="B40" s="1">
        <v>110</v>
      </c>
      <c r="C40" s="1">
        <v>8.3408300000000004</v>
      </c>
      <c r="D40" s="1">
        <v>122.26293</v>
      </c>
      <c r="E40" s="1" t="s">
        <v>93</v>
      </c>
      <c r="F40" s="1" t="s">
        <v>94</v>
      </c>
      <c r="G40" s="3">
        <v>10800000</v>
      </c>
      <c r="H40" s="3">
        <v>69500000</v>
      </c>
      <c r="I40" s="1">
        <v>33.656010000000002</v>
      </c>
      <c r="J40" s="1">
        <v>14.53927</v>
      </c>
      <c r="K40" s="1">
        <v>1</v>
      </c>
      <c r="L40" s="1" t="s">
        <v>16</v>
      </c>
      <c r="M40" s="1" t="s">
        <v>17</v>
      </c>
      <c r="N40" s="1" t="s">
        <v>18</v>
      </c>
    </row>
    <row r="41" spans="1:14" x14ac:dyDescent="0.2">
      <c r="A41" s="1">
        <v>40</v>
      </c>
      <c r="B41" s="1">
        <v>30</v>
      </c>
      <c r="C41" s="1">
        <v>8.3452800000000007</v>
      </c>
      <c r="D41" s="1">
        <v>116.71160999999999</v>
      </c>
      <c r="E41" s="1" t="s">
        <v>95</v>
      </c>
      <c r="F41" s="1" t="s">
        <v>96</v>
      </c>
      <c r="G41" s="3">
        <v>17000000</v>
      </c>
      <c r="H41" s="3">
        <v>100000000</v>
      </c>
      <c r="I41" s="1">
        <v>23.28856</v>
      </c>
      <c r="J41" s="1">
        <v>13.89306</v>
      </c>
      <c r="K41" s="1">
        <v>1</v>
      </c>
      <c r="L41" s="1" t="s">
        <v>16</v>
      </c>
      <c r="M41" s="1" t="s">
        <v>17</v>
      </c>
      <c r="N41" s="1" t="s">
        <v>18</v>
      </c>
    </row>
    <row r="42" spans="1:14" x14ac:dyDescent="0.2">
      <c r="A42" s="1">
        <v>41</v>
      </c>
      <c r="B42" s="1">
        <v>132</v>
      </c>
      <c r="C42" s="1">
        <v>8.1688399999999994</v>
      </c>
      <c r="D42" s="1">
        <v>115.32743000000001</v>
      </c>
      <c r="E42" s="1" t="s">
        <v>97</v>
      </c>
      <c r="F42" s="1" t="s">
        <v>98</v>
      </c>
      <c r="G42" s="3">
        <v>10700000</v>
      </c>
      <c r="H42" s="3">
        <v>62000000</v>
      </c>
      <c r="I42" s="1">
        <v>18.856809999999999</v>
      </c>
      <c r="J42" s="1">
        <v>13.709580000000001</v>
      </c>
      <c r="K42" s="1">
        <v>1</v>
      </c>
      <c r="L42" s="1" t="s">
        <v>16</v>
      </c>
      <c r="M42" s="1" t="s">
        <v>17</v>
      </c>
      <c r="N42" s="1" t="s">
        <v>18</v>
      </c>
    </row>
    <row r="43" spans="1:14" x14ac:dyDescent="0.2">
      <c r="A43" s="1">
        <v>42</v>
      </c>
      <c r="B43" s="1">
        <v>109</v>
      </c>
      <c r="C43" s="1">
        <v>8.3199699999999996</v>
      </c>
      <c r="D43" s="1">
        <v>122.65186</v>
      </c>
      <c r="E43" s="1" t="s">
        <v>99</v>
      </c>
      <c r="F43" s="1" t="s">
        <v>100</v>
      </c>
      <c r="G43" s="3">
        <v>9360000</v>
      </c>
      <c r="H43" s="3">
        <v>57100000</v>
      </c>
      <c r="I43" s="1">
        <v>16.672740000000001</v>
      </c>
      <c r="J43" s="1">
        <v>32.824809999999999</v>
      </c>
      <c r="K43" s="1">
        <v>1</v>
      </c>
      <c r="L43" s="1" t="s">
        <v>16</v>
      </c>
      <c r="M43" s="1" t="s">
        <v>16</v>
      </c>
      <c r="N43" s="1" t="s">
        <v>18</v>
      </c>
    </row>
    <row r="44" spans="1:14" x14ac:dyDescent="0.2">
      <c r="A44" s="1">
        <v>43</v>
      </c>
      <c r="B44" s="1">
        <v>107</v>
      </c>
      <c r="C44" s="1">
        <v>8.2058800000000005</v>
      </c>
      <c r="D44" s="1">
        <v>114.48943</v>
      </c>
      <c r="E44" s="1" t="s">
        <v>101</v>
      </c>
      <c r="F44" s="1" t="s">
        <v>102</v>
      </c>
      <c r="G44" s="3">
        <v>12700000</v>
      </c>
      <c r="H44" s="3">
        <v>66600000</v>
      </c>
      <c r="I44" s="1">
        <v>19.230440000000002</v>
      </c>
      <c r="J44" s="1">
        <v>12.17273</v>
      </c>
      <c r="K44" s="1">
        <v>1</v>
      </c>
      <c r="L44" s="1" t="s">
        <v>16</v>
      </c>
      <c r="M44" s="1" t="s">
        <v>17</v>
      </c>
      <c r="N44" s="1" t="s">
        <v>18</v>
      </c>
    </row>
    <row r="45" spans="1:14" x14ac:dyDescent="0.2">
      <c r="A45" s="1">
        <v>44</v>
      </c>
      <c r="B45" s="1">
        <v>108</v>
      </c>
      <c r="C45" s="1">
        <v>8.3657500000000002</v>
      </c>
      <c r="D45" s="1">
        <v>118.19011</v>
      </c>
      <c r="E45" s="1" t="s">
        <v>103</v>
      </c>
      <c r="F45" s="1" t="s">
        <v>104</v>
      </c>
      <c r="G45" s="3">
        <v>12000000</v>
      </c>
      <c r="H45" s="3">
        <v>66500000</v>
      </c>
      <c r="I45" s="1">
        <v>14.29996</v>
      </c>
      <c r="J45" s="1">
        <v>13.380380000000001</v>
      </c>
      <c r="K45" s="1">
        <v>1</v>
      </c>
      <c r="L45" s="1" t="s">
        <v>16</v>
      </c>
      <c r="M45" s="1" t="s">
        <v>17</v>
      </c>
      <c r="N45" s="1" t="s">
        <v>18</v>
      </c>
    </row>
    <row r="46" spans="1:14" x14ac:dyDescent="0.2">
      <c r="A46" s="1">
        <v>45</v>
      </c>
      <c r="B46" s="1">
        <v>33</v>
      </c>
      <c r="C46" s="1">
        <v>8.3143799999999999</v>
      </c>
      <c r="D46" s="1">
        <v>110.32411999999999</v>
      </c>
      <c r="E46" s="1" t="s">
        <v>105</v>
      </c>
      <c r="F46" s="1" t="s">
        <v>106</v>
      </c>
      <c r="G46" s="3">
        <v>12200000</v>
      </c>
      <c r="H46" s="3">
        <v>91100000</v>
      </c>
      <c r="I46" s="1">
        <v>16.760429999999999</v>
      </c>
      <c r="J46" s="1">
        <v>19.759119999999999</v>
      </c>
      <c r="K46" s="1">
        <v>1</v>
      </c>
      <c r="L46" s="1" t="s">
        <v>16</v>
      </c>
      <c r="M46" s="1" t="s">
        <v>16</v>
      </c>
      <c r="N46" s="1" t="s">
        <v>18</v>
      </c>
    </row>
    <row r="47" spans="1:14" x14ac:dyDescent="0.2">
      <c r="A47" s="1">
        <v>46</v>
      </c>
      <c r="B47" s="1">
        <v>104</v>
      </c>
      <c r="C47" s="1">
        <v>8.0481200000000008</v>
      </c>
      <c r="D47" s="1">
        <v>120.12255999999999</v>
      </c>
      <c r="E47" s="1" t="s">
        <v>107</v>
      </c>
      <c r="F47" s="1" t="s">
        <v>108</v>
      </c>
      <c r="G47" s="3">
        <v>13800000</v>
      </c>
      <c r="H47" s="3">
        <v>129000000</v>
      </c>
      <c r="I47" s="1">
        <v>17.55059</v>
      </c>
      <c r="J47" s="1">
        <v>22.055420000000002</v>
      </c>
      <c r="K47" s="1">
        <v>1</v>
      </c>
      <c r="L47" s="1" t="s">
        <v>16</v>
      </c>
      <c r="M47" s="1" t="s">
        <v>16</v>
      </c>
      <c r="N47" s="1" t="s">
        <v>18</v>
      </c>
    </row>
    <row r="48" spans="1:14" x14ac:dyDescent="0.2">
      <c r="A48" s="1">
        <v>47</v>
      </c>
      <c r="B48" s="1">
        <v>59</v>
      </c>
      <c r="C48" s="1">
        <v>8.3546399999999998</v>
      </c>
      <c r="D48" s="1">
        <v>110.74703</v>
      </c>
      <c r="E48" s="1" t="s">
        <v>109</v>
      </c>
      <c r="F48" s="1" t="s">
        <v>110</v>
      </c>
      <c r="G48" s="3">
        <v>31500000</v>
      </c>
      <c r="H48" s="3">
        <v>191000000</v>
      </c>
      <c r="I48" s="1">
        <v>20.429960000000001</v>
      </c>
      <c r="J48" s="1">
        <v>14.51027</v>
      </c>
      <c r="K48" s="1">
        <v>1</v>
      </c>
      <c r="L48" s="1" t="s">
        <v>16</v>
      </c>
      <c r="M48" s="1" t="s">
        <v>16</v>
      </c>
      <c r="N48" s="1" t="s">
        <v>18</v>
      </c>
    </row>
    <row r="49" spans="1:14" x14ac:dyDescent="0.2">
      <c r="A49" s="1">
        <v>48</v>
      </c>
      <c r="B49" s="1">
        <v>41</v>
      </c>
      <c r="C49" s="1">
        <v>8.1471300000000006</v>
      </c>
      <c r="D49" s="1">
        <v>119.73062</v>
      </c>
      <c r="E49" s="1" t="s">
        <v>111</v>
      </c>
      <c r="F49" s="1" t="s">
        <v>112</v>
      </c>
      <c r="G49" s="3">
        <v>12100000</v>
      </c>
      <c r="H49" s="3">
        <v>140000000</v>
      </c>
      <c r="I49" s="1">
        <v>20.140049999999999</v>
      </c>
      <c r="J49" s="1">
        <v>22.514009999999999</v>
      </c>
      <c r="K49" s="1">
        <v>1</v>
      </c>
      <c r="L49" s="1" t="s">
        <v>16</v>
      </c>
      <c r="M49" s="1" t="s">
        <v>16</v>
      </c>
      <c r="N49" s="1" t="s">
        <v>18</v>
      </c>
    </row>
    <row r="50" spans="1:14" x14ac:dyDescent="0.2">
      <c r="A50" s="1">
        <v>49</v>
      </c>
      <c r="B50" s="1">
        <v>118</v>
      </c>
      <c r="C50" s="1">
        <v>8.3881099999999993</v>
      </c>
      <c r="D50" s="1">
        <v>116.69307000000001</v>
      </c>
      <c r="E50" s="1" t="s">
        <v>113</v>
      </c>
      <c r="F50" s="1" t="s">
        <v>114</v>
      </c>
      <c r="G50" s="3">
        <v>9840000</v>
      </c>
      <c r="H50" s="3">
        <v>53400000</v>
      </c>
      <c r="I50" s="1">
        <v>16.00751</v>
      </c>
      <c r="J50" s="1">
        <v>12.6006</v>
      </c>
      <c r="K50" s="1">
        <v>1</v>
      </c>
      <c r="L50" s="1" t="s">
        <v>16</v>
      </c>
      <c r="M50" s="1" t="s">
        <v>17</v>
      </c>
      <c r="N50" s="1" t="s">
        <v>18</v>
      </c>
    </row>
    <row r="51" spans="1:14" x14ac:dyDescent="0.2">
      <c r="A51" s="1">
        <v>50</v>
      </c>
      <c r="B51" s="1">
        <v>147</v>
      </c>
      <c r="C51" s="1">
        <v>8.27041</v>
      </c>
      <c r="D51" s="1">
        <v>117.39596</v>
      </c>
      <c r="E51" s="1" t="s">
        <v>115</v>
      </c>
      <c r="F51" s="1" t="s">
        <v>116</v>
      </c>
      <c r="G51" s="3">
        <v>9510000</v>
      </c>
      <c r="H51" s="3">
        <v>51600000</v>
      </c>
      <c r="I51" s="1">
        <v>39.898789999999998</v>
      </c>
      <c r="J51" s="1">
        <v>12.702920000000001</v>
      </c>
      <c r="K51" s="1">
        <v>1</v>
      </c>
      <c r="L51" s="1" t="s">
        <v>16</v>
      </c>
      <c r="M51" s="1" t="s">
        <v>17</v>
      </c>
      <c r="N51" s="1" t="s">
        <v>18</v>
      </c>
    </row>
    <row r="52" spans="1:14" x14ac:dyDescent="0.2">
      <c r="A52" s="1">
        <v>51</v>
      </c>
      <c r="B52" s="1">
        <v>82</v>
      </c>
      <c r="C52" s="1">
        <v>8.1130300000000002</v>
      </c>
      <c r="D52" s="1">
        <v>121.76891999999999</v>
      </c>
      <c r="E52" s="1" t="s">
        <v>117</v>
      </c>
      <c r="F52" s="1" t="s">
        <v>118</v>
      </c>
      <c r="G52" s="3">
        <v>17600000</v>
      </c>
      <c r="H52" s="3">
        <v>115000000</v>
      </c>
      <c r="I52" s="1">
        <v>41.964849999999998</v>
      </c>
      <c r="J52" s="1">
        <v>15.699490000000001</v>
      </c>
      <c r="K52" s="1">
        <v>1</v>
      </c>
      <c r="L52" s="1" t="s">
        <v>16</v>
      </c>
      <c r="M52" s="1" t="s">
        <v>16</v>
      </c>
      <c r="N52" s="1" t="s">
        <v>18</v>
      </c>
    </row>
    <row r="53" spans="1:14" x14ac:dyDescent="0.2">
      <c r="A53" s="1">
        <v>52</v>
      </c>
      <c r="B53" s="1">
        <v>70</v>
      </c>
      <c r="C53" s="1">
        <v>8.08873</v>
      </c>
      <c r="D53" s="1">
        <v>116.97845</v>
      </c>
      <c r="E53" s="1" t="s">
        <v>119</v>
      </c>
      <c r="F53" s="1" t="s">
        <v>120</v>
      </c>
      <c r="G53" s="3">
        <v>10100000</v>
      </c>
      <c r="H53" s="3">
        <v>53800000</v>
      </c>
      <c r="I53" s="1">
        <v>16.135999999999999</v>
      </c>
      <c r="J53" s="1">
        <v>13.01183</v>
      </c>
      <c r="K53" s="1">
        <v>1</v>
      </c>
      <c r="L53" s="1" t="s">
        <v>16</v>
      </c>
      <c r="M53" s="1" t="s">
        <v>17</v>
      </c>
      <c r="N53" s="1" t="s">
        <v>18</v>
      </c>
    </row>
    <row r="54" spans="1:14" x14ac:dyDescent="0.2">
      <c r="A54" s="1">
        <v>53</v>
      </c>
      <c r="B54" s="1">
        <v>71</v>
      </c>
      <c r="C54" s="1">
        <v>8.1908399999999997</v>
      </c>
      <c r="D54" s="1">
        <v>117.70008</v>
      </c>
      <c r="E54" s="1" t="s">
        <v>121</v>
      </c>
      <c r="F54" s="1" t="s">
        <v>122</v>
      </c>
      <c r="G54" s="3">
        <v>11900000</v>
      </c>
      <c r="H54" s="3">
        <v>83500000</v>
      </c>
      <c r="I54" s="1">
        <v>18.547979999999999</v>
      </c>
      <c r="J54" s="1">
        <v>19.980039999999999</v>
      </c>
      <c r="K54" s="1">
        <v>1</v>
      </c>
      <c r="L54" s="1" t="s">
        <v>16</v>
      </c>
      <c r="M54" s="1" t="s">
        <v>16</v>
      </c>
      <c r="N54" s="1" t="s">
        <v>18</v>
      </c>
    </row>
    <row r="55" spans="1:14" x14ac:dyDescent="0.2">
      <c r="A55" s="1">
        <v>54</v>
      </c>
      <c r="B55" s="1">
        <v>103</v>
      </c>
      <c r="C55" s="1">
        <v>8.1079699999999999</v>
      </c>
      <c r="D55" s="1">
        <v>121.82778</v>
      </c>
      <c r="E55" s="1" t="s">
        <v>123</v>
      </c>
      <c r="F55" s="1" t="s">
        <v>124</v>
      </c>
      <c r="G55" s="3">
        <v>2220000</v>
      </c>
      <c r="H55" s="3">
        <v>56000000</v>
      </c>
      <c r="I55" s="1">
        <v>74.901139999999998</v>
      </c>
      <c r="J55" s="1">
        <v>30.017910000000001</v>
      </c>
      <c r="K55" s="1">
        <v>1</v>
      </c>
      <c r="L55" s="1" t="s">
        <v>16</v>
      </c>
      <c r="M55" s="1" t="s">
        <v>16</v>
      </c>
      <c r="N55" s="1" t="s">
        <v>18</v>
      </c>
    </row>
    <row r="56" spans="1:14" x14ac:dyDescent="0.2">
      <c r="A56" s="1">
        <v>55</v>
      </c>
      <c r="B56" s="1">
        <v>113</v>
      </c>
      <c r="C56" s="1">
        <v>8.2451699999999999</v>
      </c>
      <c r="D56" s="1">
        <v>110.43322000000001</v>
      </c>
      <c r="E56" s="1" t="s">
        <v>125</v>
      </c>
      <c r="F56" s="1" t="s">
        <v>126</v>
      </c>
      <c r="G56" s="3">
        <v>3570000</v>
      </c>
      <c r="H56" s="3">
        <v>58800000</v>
      </c>
      <c r="I56" s="1">
        <v>24.20552</v>
      </c>
      <c r="J56" s="1">
        <v>28.15</v>
      </c>
      <c r="K56" s="1">
        <v>1</v>
      </c>
      <c r="L56" s="1" t="s">
        <v>16</v>
      </c>
      <c r="M56" s="1" t="s">
        <v>16</v>
      </c>
      <c r="N56" s="1" t="s">
        <v>18</v>
      </c>
    </row>
    <row r="57" spans="1:14" x14ac:dyDescent="0.2">
      <c r="A57" s="1">
        <v>56</v>
      </c>
      <c r="B57" s="1">
        <v>9</v>
      </c>
      <c r="C57" s="1">
        <v>8.1093600000000006</v>
      </c>
      <c r="D57" s="1">
        <v>119.6322</v>
      </c>
      <c r="E57" s="1" t="s">
        <v>127</v>
      </c>
      <c r="F57" s="1" t="s">
        <v>128</v>
      </c>
      <c r="G57" s="3">
        <v>15600000</v>
      </c>
      <c r="H57" s="3">
        <v>93900000</v>
      </c>
      <c r="I57" s="1">
        <v>17.81052</v>
      </c>
      <c r="J57" s="1">
        <v>15.985440000000001</v>
      </c>
      <c r="K57" s="1">
        <v>1</v>
      </c>
      <c r="L57" s="1" t="s">
        <v>16</v>
      </c>
      <c r="M57" s="1" t="s">
        <v>17</v>
      </c>
      <c r="N57" s="1" t="s">
        <v>18</v>
      </c>
    </row>
    <row r="58" spans="1:14" x14ac:dyDescent="0.2">
      <c r="A58" s="1">
        <v>57</v>
      </c>
      <c r="B58" s="1">
        <v>140</v>
      </c>
      <c r="C58" s="1">
        <v>8.3549900000000008</v>
      </c>
      <c r="D58" s="1">
        <v>116.75959</v>
      </c>
      <c r="E58" s="1" t="s">
        <v>129</v>
      </c>
      <c r="F58" s="1" t="s">
        <v>130</v>
      </c>
      <c r="G58" s="3">
        <v>13900000</v>
      </c>
      <c r="H58" s="3">
        <v>102000000</v>
      </c>
      <c r="I58" s="1">
        <v>28.550930000000001</v>
      </c>
      <c r="J58" s="1">
        <v>16.152329999999999</v>
      </c>
      <c r="K58" s="1">
        <v>1</v>
      </c>
      <c r="L58" s="1" t="s">
        <v>16</v>
      </c>
      <c r="M58" s="1" t="s">
        <v>16</v>
      </c>
      <c r="N58" s="1" t="s">
        <v>18</v>
      </c>
    </row>
    <row r="59" spans="1:14" x14ac:dyDescent="0.2">
      <c r="A59" s="1">
        <v>58</v>
      </c>
      <c r="B59" s="1">
        <v>121</v>
      </c>
      <c r="C59" s="1">
        <v>8.4026499999999995</v>
      </c>
      <c r="D59" s="1">
        <v>121.51952</v>
      </c>
      <c r="E59" s="1" t="s">
        <v>131</v>
      </c>
      <c r="F59" s="1" t="s">
        <v>132</v>
      </c>
      <c r="G59" s="3">
        <v>10100000</v>
      </c>
      <c r="H59" s="3">
        <v>75400000</v>
      </c>
      <c r="I59" s="1">
        <v>16.153230000000001</v>
      </c>
      <c r="J59" s="1">
        <v>28.346579999999999</v>
      </c>
      <c r="K59" s="1">
        <v>1</v>
      </c>
      <c r="L59" s="1" t="s">
        <v>16</v>
      </c>
      <c r="M59" s="1" t="s">
        <v>16</v>
      </c>
      <c r="N59" s="1" t="s">
        <v>18</v>
      </c>
    </row>
    <row r="60" spans="1:14" x14ac:dyDescent="0.2">
      <c r="A60" s="1">
        <v>59</v>
      </c>
      <c r="B60" s="1">
        <v>74</v>
      </c>
      <c r="C60" s="1">
        <v>8.4365299999999994</v>
      </c>
      <c r="D60" s="1">
        <v>119.57756999999999</v>
      </c>
      <c r="E60" s="1" t="s">
        <v>133</v>
      </c>
      <c r="F60" s="1" t="s">
        <v>134</v>
      </c>
      <c r="G60" s="3">
        <v>7060000</v>
      </c>
      <c r="H60" s="3">
        <v>63400000</v>
      </c>
      <c r="I60" s="1">
        <v>16.74455</v>
      </c>
      <c r="J60" s="1">
        <v>21.781179999999999</v>
      </c>
      <c r="K60" s="1">
        <v>1</v>
      </c>
      <c r="L60" s="1" t="s">
        <v>16</v>
      </c>
      <c r="M60" s="1" t="s">
        <v>16</v>
      </c>
      <c r="N60" s="1" t="s">
        <v>18</v>
      </c>
    </row>
    <row r="61" spans="1:14" x14ac:dyDescent="0.2">
      <c r="A61" s="1">
        <v>60</v>
      </c>
      <c r="B61" s="1">
        <v>102</v>
      </c>
      <c r="C61" s="1">
        <v>8.1171500000000005</v>
      </c>
      <c r="D61" s="1">
        <v>113.73129</v>
      </c>
      <c r="E61" s="1" t="s">
        <v>135</v>
      </c>
      <c r="F61" s="1" t="s">
        <v>136</v>
      </c>
      <c r="G61" s="3">
        <v>12200000</v>
      </c>
      <c r="H61" s="3">
        <v>66300000</v>
      </c>
      <c r="I61" s="1">
        <v>16.465450000000001</v>
      </c>
      <c r="J61" s="1">
        <v>12.7585</v>
      </c>
      <c r="K61" s="1">
        <v>1</v>
      </c>
      <c r="L61" s="1" t="s">
        <v>16</v>
      </c>
      <c r="M61" s="1" t="s">
        <v>17</v>
      </c>
      <c r="N61" s="1" t="s">
        <v>18</v>
      </c>
    </row>
    <row r="62" spans="1:14" x14ac:dyDescent="0.2">
      <c r="A62" s="1">
        <v>61</v>
      </c>
      <c r="B62" s="1">
        <v>50</v>
      </c>
      <c r="C62" s="1">
        <v>8.32681</v>
      </c>
      <c r="D62" s="1">
        <v>110.53686</v>
      </c>
      <c r="E62" s="1" t="s">
        <v>137</v>
      </c>
      <c r="F62" s="1" t="s">
        <v>138</v>
      </c>
      <c r="G62" s="3">
        <v>10500000</v>
      </c>
      <c r="H62" s="3">
        <v>59700000</v>
      </c>
      <c r="I62" s="1">
        <v>16.402339999999999</v>
      </c>
      <c r="J62" s="1">
        <v>30.390879999999999</v>
      </c>
      <c r="K62" s="1">
        <v>1</v>
      </c>
      <c r="L62" s="1" t="s">
        <v>16</v>
      </c>
      <c r="M62" s="1" t="s">
        <v>17</v>
      </c>
      <c r="N62" s="1" t="s">
        <v>18</v>
      </c>
    </row>
    <row r="63" spans="1:14" x14ac:dyDescent="0.2">
      <c r="A63" s="1">
        <v>62</v>
      </c>
      <c r="B63" s="1">
        <v>18</v>
      </c>
      <c r="C63" s="1">
        <v>8.3450399999999991</v>
      </c>
      <c r="D63" s="1">
        <v>110.79940000000001</v>
      </c>
      <c r="E63" s="1" t="s">
        <v>139</v>
      </c>
      <c r="F63" s="1" t="s">
        <v>140</v>
      </c>
      <c r="G63" s="3">
        <v>16600000</v>
      </c>
      <c r="H63" s="3">
        <v>134000000</v>
      </c>
      <c r="I63" s="1">
        <v>36.551519999999996</v>
      </c>
      <c r="J63" s="1">
        <v>20.003309999999999</v>
      </c>
      <c r="K63" s="1">
        <v>1</v>
      </c>
      <c r="L63" s="1" t="s">
        <v>16</v>
      </c>
      <c r="M63" s="1" t="s">
        <v>16</v>
      </c>
      <c r="N63" s="1" t="s">
        <v>18</v>
      </c>
    </row>
    <row r="64" spans="1:14" x14ac:dyDescent="0.2">
      <c r="A64" s="1">
        <v>63</v>
      </c>
      <c r="B64" s="1">
        <v>63</v>
      </c>
      <c r="C64" s="1">
        <v>8.0480499999999999</v>
      </c>
      <c r="D64" s="1">
        <v>113.46325</v>
      </c>
      <c r="E64" s="1" t="s">
        <v>141</v>
      </c>
      <c r="F64" s="1" t="s">
        <v>142</v>
      </c>
      <c r="G64" s="3">
        <v>11600000</v>
      </c>
      <c r="H64" s="3">
        <v>65800000</v>
      </c>
      <c r="I64" s="1">
        <v>17.623919999999998</v>
      </c>
      <c r="J64" s="1">
        <v>13.056319999999999</v>
      </c>
      <c r="K64" s="1">
        <v>1</v>
      </c>
      <c r="L64" s="1" t="s">
        <v>16</v>
      </c>
      <c r="M64" s="1" t="s">
        <v>17</v>
      </c>
      <c r="N64" s="1" t="s">
        <v>18</v>
      </c>
    </row>
    <row r="65" spans="1:14" x14ac:dyDescent="0.2">
      <c r="A65" s="1">
        <v>64</v>
      </c>
      <c r="B65" s="1">
        <v>72</v>
      </c>
      <c r="C65" s="1">
        <v>8.4450099999999999</v>
      </c>
      <c r="D65" s="1">
        <v>122.32398999999999</v>
      </c>
      <c r="E65" s="1" t="s">
        <v>143</v>
      </c>
      <c r="F65" s="1" t="s">
        <v>144</v>
      </c>
      <c r="G65" s="3">
        <v>12100000</v>
      </c>
      <c r="H65" s="3">
        <v>63800000</v>
      </c>
      <c r="I65" s="1">
        <v>15.01309</v>
      </c>
      <c r="J65" s="1">
        <v>12.827249999999999</v>
      </c>
      <c r="K65" s="1">
        <v>1</v>
      </c>
      <c r="L65" s="1" t="s">
        <v>16</v>
      </c>
      <c r="M65" s="1" t="s">
        <v>17</v>
      </c>
      <c r="N65" s="1" t="s">
        <v>18</v>
      </c>
    </row>
    <row r="66" spans="1:14" x14ac:dyDescent="0.2">
      <c r="A66" s="1">
        <v>65</v>
      </c>
      <c r="B66" s="1">
        <v>93</v>
      </c>
      <c r="C66" s="1">
        <v>8.3438499999999998</v>
      </c>
      <c r="D66" s="1">
        <v>117.07913000000001</v>
      </c>
      <c r="E66" s="1" t="s">
        <v>145</v>
      </c>
      <c r="F66" s="1" t="s">
        <v>146</v>
      </c>
      <c r="G66" s="3">
        <v>9670000</v>
      </c>
      <c r="H66" s="3">
        <v>48700000</v>
      </c>
      <c r="I66" s="1">
        <v>16.07611</v>
      </c>
      <c r="J66" s="1">
        <v>11.244389999999999</v>
      </c>
      <c r="K66" s="1">
        <v>1</v>
      </c>
      <c r="L66" s="1" t="s">
        <v>16</v>
      </c>
      <c r="M66" s="1" t="s">
        <v>17</v>
      </c>
      <c r="N66" s="1" t="s">
        <v>18</v>
      </c>
    </row>
    <row r="67" spans="1:14" x14ac:dyDescent="0.2">
      <c r="A67" s="1">
        <v>66</v>
      </c>
      <c r="B67" s="1">
        <v>35</v>
      </c>
      <c r="C67" s="1">
        <v>8.1377100000000002</v>
      </c>
      <c r="D67" s="1">
        <v>117.54179999999999</v>
      </c>
      <c r="E67" s="1" t="s">
        <v>147</v>
      </c>
      <c r="F67" s="1" t="s">
        <v>148</v>
      </c>
      <c r="G67" s="3">
        <v>12700000</v>
      </c>
      <c r="H67" s="3">
        <v>66400000</v>
      </c>
      <c r="I67" s="1">
        <v>17.092919999999999</v>
      </c>
      <c r="J67" s="1">
        <v>11.34055</v>
      </c>
      <c r="K67" s="1">
        <v>1</v>
      </c>
      <c r="L67" s="1" t="s">
        <v>16</v>
      </c>
      <c r="M67" s="1" t="s">
        <v>17</v>
      </c>
      <c r="N67" s="1" t="s">
        <v>18</v>
      </c>
    </row>
    <row r="68" spans="1:14" x14ac:dyDescent="0.2">
      <c r="A68" s="1">
        <v>67</v>
      </c>
      <c r="B68" s="1">
        <v>62</v>
      </c>
      <c r="C68" s="1">
        <v>8.4290400000000005</v>
      </c>
      <c r="D68" s="1">
        <v>120.36753</v>
      </c>
      <c r="E68" s="1" t="s">
        <v>149</v>
      </c>
      <c r="F68" s="1" t="s">
        <v>150</v>
      </c>
      <c r="G68" s="3">
        <v>15300000</v>
      </c>
      <c r="H68" s="3">
        <v>80700000</v>
      </c>
      <c r="I68" s="1">
        <v>29.819980000000001</v>
      </c>
      <c r="J68" s="1">
        <v>12.02685</v>
      </c>
      <c r="K68" s="1">
        <v>1</v>
      </c>
      <c r="L68" s="1" t="s">
        <v>16</v>
      </c>
      <c r="M68" s="1" t="s">
        <v>17</v>
      </c>
      <c r="N68" s="1" t="s">
        <v>18</v>
      </c>
    </row>
    <row r="69" spans="1:14" x14ac:dyDescent="0.2">
      <c r="A69" s="1">
        <v>68</v>
      </c>
      <c r="B69" s="1">
        <v>139</v>
      </c>
      <c r="C69" s="1">
        <v>8.3133400000000002</v>
      </c>
      <c r="D69" s="1">
        <v>109.87461999999999</v>
      </c>
      <c r="E69" s="1" t="s">
        <v>151</v>
      </c>
      <c r="F69" s="1" t="s">
        <v>152</v>
      </c>
      <c r="G69" s="3">
        <v>11200000</v>
      </c>
      <c r="H69" s="3">
        <v>60100000</v>
      </c>
      <c r="I69" s="1">
        <v>15.31474</v>
      </c>
      <c r="J69" s="1">
        <v>12.86472</v>
      </c>
      <c r="K69" s="1">
        <v>1</v>
      </c>
      <c r="L69" s="1" t="s">
        <v>16</v>
      </c>
      <c r="M69" s="1" t="s">
        <v>17</v>
      </c>
      <c r="N69" s="1" t="s">
        <v>18</v>
      </c>
    </row>
    <row r="70" spans="1:14" x14ac:dyDescent="0.2">
      <c r="A70" s="1">
        <v>69</v>
      </c>
      <c r="B70" s="1">
        <v>12</v>
      </c>
      <c r="C70" s="1">
        <v>8.0784500000000001</v>
      </c>
      <c r="D70" s="1">
        <v>120.27625</v>
      </c>
      <c r="E70" s="1" t="s">
        <v>153</v>
      </c>
      <c r="F70" s="1" t="s">
        <v>154</v>
      </c>
      <c r="G70" s="3">
        <v>14500000</v>
      </c>
      <c r="H70" s="3">
        <v>113000000</v>
      </c>
      <c r="I70" s="1">
        <v>15.49602</v>
      </c>
      <c r="J70" s="1">
        <v>22.335619999999999</v>
      </c>
      <c r="K70" s="1">
        <v>1</v>
      </c>
      <c r="L70" s="1" t="s">
        <v>16</v>
      </c>
      <c r="M70" s="1" t="s">
        <v>16</v>
      </c>
      <c r="N70" s="1" t="s">
        <v>18</v>
      </c>
    </row>
    <row r="71" spans="1:14" x14ac:dyDescent="0.2">
      <c r="A71" s="1">
        <v>70</v>
      </c>
      <c r="B71" s="1">
        <v>124</v>
      </c>
      <c r="C71" s="1">
        <v>8.3657699999999995</v>
      </c>
      <c r="D71" s="1">
        <v>110.8378</v>
      </c>
      <c r="E71" s="1" t="s">
        <v>155</v>
      </c>
      <c r="F71" s="1" t="s">
        <v>156</v>
      </c>
      <c r="G71" s="3">
        <v>10500000</v>
      </c>
      <c r="H71" s="3">
        <v>86000000</v>
      </c>
      <c r="I71" s="1">
        <v>19.386800000000001</v>
      </c>
      <c r="J71" s="1">
        <v>28.04532</v>
      </c>
      <c r="K71" s="1">
        <v>1</v>
      </c>
      <c r="L71" s="1" t="s">
        <v>16</v>
      </c>
      <c r="M71" s="1" t="s">
        <v>16</v>
      </c>
      <c r="N71" s="1" t="s">
        <v>18</v>
      </c>
    </row>
    <row r="72" spans="1:14" x14ac:dyDescent="0.2">
      <c r="A72" s="1">
        <v>71</v>
      </c>
      <c r="B72" s="1">
        <v>26</v>
      </c>
      <c r="C72" s="1">
        <v>8.1957599999999999</v>
      </c>
      <c r="D72" s="1">
        <v>115.63307</v>
      </c>
      <c r="E72" s="1" t="s">
        <v>157</v>
      </c>
      <c r="F72" s="1" t="s">
        <v>158</v>
      </c>
      <c r="G72" s="3">
        <v>8890000</v>
      </c>
      <c r="H72" s="3">
        <v>57900000</v>
      </c>
      <c r="I72" s="1">
        <v>31.103809999999999</v>
      </c>
      <c r="J72" s="1">
        <v>14.8725</v>
      </c>
      <c r="K72" s="1">
        <v>1</v>
      </c>
      <c r="L72" s="1" t="s">
        <v>16</v>
      </c>
      <c r="M72" s="1" t="s">
        <v>16</v>
      </c>
      <c r="N72" s="1" t="s">
        <v>18</v>
      </c>
    </row>
    <row r="73" spans="1:14" x14ac:dyDescent="0.2">
      <c r="A73" s="1">
        <v>72</v>
      </c>
      <c r="B73" s="1">
        <v>45</v>
      </c>
      <c r="C73" s="1">
        <v>8.2313200000000002</v>
      </c>
      <c r="D73" s="1">
        <v>114.84173</v>
      </c>
      <c r="E73" s="1" t="s">
        <v>159</v>
      </c>
      <c r="F73" s="1" t="s">
        <v>160</v>
      </c>
      <c r="G73" s="3">
        <v>9430000</v>
      </c>
      <c r="H73" s="3">
        <v>55300000</v>
      </c>
      <c r="I73" s="1">
        <v>16.81305</v>
      </c>
      <c r="J73" s="1">
        <v>13.58343</v>
      </c>
      <c r="K73" s="1">
        <v>1</v>
      </c>
      <c r="L73" s="1" t="s">
        <v>16</v>
      </c>
      <c r="M73" s="1" t="s">
        <v>17</v>
      </c>
      <c r="N73" s="1" t="s">
        <v>18</v>
      </c>
    </row>
    <row r="74" spans="1:14" x14ac:dyDescent="0.2">
      <c r="A74" s="1">
        <v>73</v>
      </c>
      <c r="B74" s="1">
        <v>96</v>
      </c>
      <c r="C74" s="1">
        <v>8.3228100000000005</v>
      </c>
      <c r="D74" s="1">
        <v>110.73180000000001</v>
      </c>
      <c r="E74" s="1" t="s">
        <v>161</v>
      </c>
      <c r="F74" s="1" t="s">
        <v>162</v>
      </c>
      <c r="G74" s="3">
        <v>11800000</v>
      </c>
      <c r="H74" s="3">
        <v>65600000</v>
      </c>
      <c r="I74" s="1">
        <v>51.501759999999997</v>
      </c>
      <c r="J74" s="1">
        <v>27.353629999999999</v>
      </c>
      <c r="K74" s="1">
        <v>1</v>
      </c>
      <c r="L74" s="1" t="s">
        <v>16</v>
      </c>
      <c r="M74" s="1" t="s">
        <v>17</v>
      </c>
      <c r="N74" s="1" t="s">
        <v>18</v>
      </c>
    </row>
    <row r="75" spans="1:14" x14ac:dyDescent="0.2">
      <c r="A75" s="1">
        <v>74</v>
      </c>
      <c r="B75" s="1">
        <v>34</v>
      </c>
      <c r="C75" s="1">
        <v>8.1511099999999992</v>
      </c>
      <c r="D75" s="1">
        <v>108.37669</v>
      </c>
      <c r="E75" s="1" t="s">
        <v>163</v>
      </c>
      <c r="F75" s="1" t="s">
        <v>164</v>
      </c>
      <c r="G75" s="3">
        <v>10600000</v>
      </c>
      <c r="H75" s="3">
        <v>60300000</v>
      </c>
      <c r="I75" s="1">
        <v>17.575939999999999</v>
      </c>
      <c r="J75" s="1">
        <v>13.70044</v>
      </c>
      <c r="K75" s="1">
        <v>1</v>
      </c>
      <c r="L75" s="1" t="s">
        <v>16</v>
      </c>
      <c r="M75" s="1" t="s">
        <v>17</v>
      </c>
      <c r="N75" s="1" t="s">
        <v>18</v>
      </c>
    </row>
    <row r="76" spans="1:14" x14ac:dyDescent="0.2">
      <c r="A76" s="1">
        <v>75</v>
      </c>
      <c r="B76" s="1">
        <v>81</v>
      </c>
      <c r="C76" s="1">
        <v>8.1347299999999994</v>
      </c>
      <c r="D76" s="1">
        <v>120.19634000000001</v>
      </c>
      <c r="E76" s="1" t="s">
        <v>165</v>
      </c>
      <c r="F76" s="1" t="s">
        <v>166</v>
      </c>
      <c r="G76" s="3">
        <v>15800000</v>
      </c>
      <c r="H76" s="3">
        <v>86000000</v>
      </c>
      <c r="I76" s="1">
        <v>19.658719999999999</v>
      </c>
      <c r="J76" s="1">
        <v>12.267799999999999</v>
      </c>
      <c r="K76" s="1">
        <v>1</v>
      </c>
      <c r="L76" s="1" t="s">
        <v>16</v>
      </c>
      <c r="M76" s="1" t="s">
        <v>17</v>
      </c>
      <c r="N76" s="1" t="s">
        <v>18</v>
      </c>
    </row>
    <row r="77" spans="1:14" x14ac:dyDescent="0.2">
      <c r="A77" s="1">
        <v>76</v>
      </c>
      <c r="B77" s="1">
        <v>99</v>
      </c>
      <c r="C77" s="1">
        <v>8.3727499999999999</v>
      </c>
      <c r="D77" s="1">
        <v>110.90082</v>
      </c>
      <c r="E77" s="1" t="s">
        <v>167</v>
      </c>
      <c r="F77" s="1" t="s">
        <v>168</v>
      </c>
      <c r="G77" s="3">
        <v>17900000</v>
      </c>
      <c r="H77" s="3">
        <v>118000000</v>
      </c>
      <c r="I77" s="1">
        <v>30.746400000000001</v>
      </c>
      <c r="J77" s="1">
        <v>17.750309999999999</v>
      </c>
      <c r="K77" s="1">
        <v>1</v>
      </c>
      <c r="L77" s="1" t="s">
        <v>16</v>
      </c>
      <c r="M77" s="1" t="s">
        <v>17</v>
      </c>
      <c r="N77" s="1" t="s">
        <v>18</v>
      </c>
    </row>
    <row r="78" spans="1:14" x14ac:dyDescent="0.2">
      <c r="A78" s="1">
        <v>77</v>
      </c>
      <c r="B78" s="1">
        <v>135</v>
      </c>
      <c r="C78" s="1">
        <v>8.1575799999999994</v>
      </c>
      <c r="D78" s="1">
        <v>115.56058</v>
      </c>
      <c r="E78" s="1" t="s">
        <v>169</v>
      </c>
      <c r="F78" s="1" t="s">
        <v>170</v>
      </c>
      <c r="G78" s="3">
        <v>10900000</v>
      </c>
      <c r="H78" s="3">
        <v>64200000</v>
      </c>
      <c r="I78" s="1">
        <v>49.97363</v>
      </c>
      <c r="J78" s="1">
        <v>14.817640000000001</v>
      </c>
      <c r="K78" s="1">
        <v>1</v>
      </c>
      <c r="L78" s="1" t="s">
        <v>16</v>
      </c>
      <c r="M78" s="1" t="s">
        <v>17</v>
      </c>
      <c r="N78" s="1" t="s">
        <v>18</v>
      </c>
    </row>
    <row r="79" spans="1:14" x14ac:dyDescent="0.2">
      <c r="A79" s="1">
        <v>78</v>
      </c>
      <c r="B79" s="1">
        <v>40</v>
      </c>
      <c r="C79" s="1">
        <v>8.4124199999999991</v>
      </c>
      <c r="D79" s="1">
        <v>117.63679</v>
      </c>
      <c r="E79" s="1" t="s">
        <v>171</v>
      </c>
      <c r="F79" s="1" t="s">
        <v>172</v>
      </c>
      <c r="G79" s="3">
        <v>9640000</v>
      </c>
      <c r="H79" s="3">
        <v>55400000</v>
      </c>
      <c r="I79" s="1">
        <v>32.988419999999998</v>
      </c>
      <c r="J79" s="1">
        <v>13.694739999999999</v>
      </c>
      <c r="K79" s="1">
        <v>1</v>
      </c>
      <c r="L79" s="1" t="s">
        <v>16</v>
      </c>
      <c r="M79" s="1" t="s">
        <v>17</v>
      </c>
      <c r="N79" s="1" t="s">
        <v>18</v>
      </c>
    </row>
    <row r="80" spans="1:14" x14ac:dyDescent="0.2">
      <c r="A80" s="1">
        <v>79</v>
      </c>
      <c r="B80" s="1">
        <v>25</v>
      </c>
      <c r="C80" s="1">
        <v>8.3832699999999996</v>
      </c>
      <c r="D80" s="1">
        <v>121.85932</v>
      </c>
      <c r="E80" s="1" t="s">
        <v>173</v>
      </c>
      <c r="F80" s="1" t="s">
        <v>174</v>
      </c>
      <c r="G80" s="3">
        <v>10100000</v>
      </c>
      <c r="H80" s="3">
        <v>55000000</v>
      </c>
      <c r="I80" s="1">
        <v>16.278420000000001</v>
      </c>
      <c r="J80" s="1">
        <v>13.30241</v>
      </c>
      <c r="K80" s="1">
        <v>1</v>
      </c>
      <c r="L80" s="1" t="s">
        <v>16</v>
      </c>
      <c r="M80" s="1" t="s">
        <v>17</v>
      </c>
      <c r="N80" s="1" t="s">
        <v>18</v>
      </c>
    </row>
    <row r="81" spans="1:14" x14ac:dyDescent="0.2">
      <c r="A81" s="1">
        <v>80</v>
      </c>
      <c r="B81" s="1">
        <v>129</v>
      </c>
      <c r="C81" s="1">
        <v>8.2959300000000002</v>
      </c>
      <c r="D81" s="1">
        <v>116.54067000000001</v>
      </c>
      <c r="E81" s="1" t="s">
        <v>175</v>
      </c>
      <c r="F81" s="1" t="s">
        <v>176</v>
      </c>
      <c r="G81" s="3">
        <v>15000000</v>
      </c>
      <c r="H81" s="3">
        <v>131000000</v>
      </c>
      <c r="I81" s="1">
        <v>55.386870000000002</v>
      </c>
      <c r="J81" s="1">
        <v>24.469449999999998</v>
      </c>
      <c r="K81" s="1">
        <v>1</v>
      </c>
      <c r="L81" s="1" t="s">
        <v>16</v>
      </c>
      <c r="M81" s="1" t="s">
        <v>16</v>
      </c>
      <c r="N81" s="1" t="s">
        <v>18</v>
      </c>
    </row>
    <row r="82" spans="1:14" x14ac:dyDescent="0.2">
      <c r="A82" s="1">
        <v>81</v>
      </c>
      <c r="B82" s="1">
        <v>116</v>
      </c>
      <c r="C82" s="1">
        <v>8.3310099999999991</v>
      </c>
      <c r="D82" s="1">
        <v>117.49833</v>
      </c>
      <c r="E82" s="1" t="s">
        <v>177</v>
      </c>
      <c r="F82" s="1" t="s">
        <v>178</v>
      </c>
      <c r="G82" s="3">
        <v>7250000</v>
      </c>
      <c r="H82" s="3">
        <v>72000000</v>
      </c>
      <c r="I82" s="1">
        <v>20.92726</v>
      </c>
      <c r="J82" s="1">
        <v>31.161049999999999</v>
      </c>
      <c r="K82" s="1">
        <v>1</v>
      </c>
      <c r="L82" s="1" t="s">
        <v>16</v>
      </c>
      <c r="M82" s="1" t="s">
        <v>16</v>
      </c>
      <c r="N82" s="1" t="s">
        <v>18</v>
      </c>
    </row>
    <row r="83" spans="1:14" x14ac:dyDescent="0.2">
      <c r="A83" s="1">
        <v>82</v>
      </c>
      <c r="B83" s="1">
        <v>20</v>
      </c>
      <c r="C83" s="1">
        <v>8.3343399999999992</v>
      </c>
      <c r="D83" s="1">
        <v>121.80155999999999</v>
      </c>
      <c r="E83" s="1" t="s">
        <v>179</v>
      </c>
      <c r="F83" s="1" t="s">
        <v>180</v>
      </c>
      <c r="G83" s="3">
        <v>12600000</v>
      </c>
      <c r="H83" s="3">
        <v>81200000</v>
      </c>
      <c r="I83" s="1">
        <v>15.88325</v>
      </c>
      <c r="J83" s="1">
        <v>18.07366</v>
      </c>
      <c r="K83" s="1">
        <v>1</v>
      </c>
      <c r="L83" s="1" t="s">
        <v>16</v>
      </c>
      <c r="M83" s="1" t="s">
        <v>17</v>
      </c>
      <c r="N83" s="1" t="s">
        <v>18</v>
      </c>
    </row>
    <row r="84" spans="1:14" x14ac:dyDescent="0.2">
      <c r="A84" s="1">
        <v>83</v>
      </c>
      <c r="B84" s="1">
        <v>143</v>
      </c>
      <c r="C84" s="1">
        <v>8.2772900000000007</v>
      </c>
      <c r="D84" s="1">
        <v>116.50190000000001</v>
      </c>
      <c r="E84" s="1" t="s">
        <v>181</v>
      </c>
      <c r="F84" s="1" t="s">
        <v>182</v>
      </c>
      <c r="G84" s="3">
        <v>12300000</v>
      </c>
      <c r="H84" s="3">
        <v>85700000</v>
      </c>
      <c r="I84" s="1">
        <v>57.684809999999999</v>
      </c>
      <c r="J84" s="1">
        <v>16.989899999999999</v>
      </c>
      <c r="K84" s="1">
        <v>1</v>
      </c>
      <c r="L84" s="1" t="s">
        <v>16</v>
      </c>
      <c r="M84" s="1" t="s">
        <v>17</v>
      </c>
      <c r="N84" s="1" t="s">
        <v>18</v>
      </c>
    </row>
    <row r="85" spans="1:14" x14ac:dyDescent="0.2">
      <c r="A85" s="1">
        <v>84</v>
      </c>
      <c r="B85" s="1">
        <v>56</v>
      </c>
      <c r="C85" s="1">
        <v>8.2350499999999993</v>
      </c>
      <c r="D85" s="1">
        <v>117.49833</v>
      </c>
      <c r="E85" s="1" t="s">
        <v>183</v>
      </c>
      <c r="F85" s="1" t="s">
        <v>184</v>
      </c>
      <c r="G85" s="3">
        <v>11400000</v>
      </c>
      <c r="H85" s="3">
        <v>73200000</v>
      </c>
      <c r="I85" s="1">
        <v>28.973130000000001</v>
      </c>
      <c r="J85" s="1">
        <v>16.805289999999999</v>
      </c>
      <c r="K85" s="1">
        <v>1</v>
      </c>
      <c r="L85" s="1" t="s">
        <v>16</v>
      </c>
      <c r="M85" s="1" t="s">
        <v>16</v>
      </c>
      <c r="N85" s="1" t="s">
        <v>18</v>
      </c>
    </row>
    <row r="86" spans="1:14" x14ac:dyDescent="0.2">
      <c r="A86" s="1">
        <v>85</v>
      </c>
      <c r="B86" s="1">
        <v>46</v>
      </c>
      <c r="C86" s="1">
        <v>8.1387999999999998</v>
      </c>
      <c r="D86" s="1">
        <v>121.85426</v>
      </c>
      <c r="E86" s="1" t="s">
        <v>185</v>
      </c>
      <c r="F86" s="1" t="s">
        <v>186</v>
      </c>
      <c r="G86" s="3">
        <v>15700000</v>
      </c>
      <c r="H86" s="3">
        <v>84300000</v>
      </c>
      <c r="I86" s="1">
        <v>43.519919999999999</v>
      </c>
      <c r="J86" s="1">
        <v>12.35322</v>
      </c>
      <c r="K86" s="1">
        <v>1</v>
      </c>
      <c r="L86" s="1" t="s">
        <v>16</v>
      </c>
      <c r="M86" s="1" t="s">
        <v>17</v>
      </c>
      <c r="N86" s="1" t="s">
        <v>18</v>
      </c>
    </row>
    <row r="87" spans="1:14" x14ac:dyDescent="0.2">
      <c r="A87" s="1">
        <v>86</v>
      </c>
      <c r="B87" s="1">
        <v>98</v>
      </c>
      <c r="C87" s="1">
        <v>8.2472200000000004</v>
      </c>
      <c r="D87" s="1">
        <v>110.36776</v>
      </c>
      <c r="E87" s="1" t="s">
        <v>187</v>
      </c>
      <c r="F87" s="1" t="s">
        <v>188</v>
      </c>
      <c r="G87" s="3">
        <v>16800000</v>
      </c>
      <c r="H87" s="3">
        <v>113000000</v>
      </c>
      <c r="I87" s="1">
        <v>19.43394</v>
      </c>
      <c r="J87" s="1">
        <v>16.34834</v>
      </c>
      <c r="K87" s="1">
        <v>1</v>
      </c>
      <c r="L87" s="1" t="s">
        <v>16</v>
      </c>
      <c r="M87" s="1" t="s">
        <v>16</v>
      </c>
      <c r="N87" s="1" t="s">
        <v>18</v>
      </c>
    </row>
    <row r="88" spans="1:14" x14ac:dyDescent="0.2">
      <c r="A88" s="1">
        <v>87</v>
      </c>
      <c r="B88" s="1">
        <v>119</v>
      </c>
      <c r="C88" s="1">
        <v>8.1468100000000003</v>
      </c>
      <c r="D88" s="1">
        <v>119.66931</v>
      </c>
      <c r="E88" s="1" t="s">
        <v>189</v>
      </c>
      <c r="F88" s="1" t="s">
        <v>190</v>
      </c>
      <c r="G88" s="3">
        <v>34400000</v>
      </c>
      <c r="H88" s="3">
        <v>197000000</v>
      </c>
      <c r="I88" s="1">
        <v>20.090299999999999</v>
      </c>
      <c r="J88" s="1">
        <v>13.33179</v>
      </c>
      <c r="K88" s="1">
        <v>1</v>
      </c>
      <c r="L88" s="1" t="s">
        <v>16</v>
      </c>
      <c r="M88" s="1" t="s">
        <v>16</v>
      </c>
      <c r="N88" s="1" t="s">
        <v>18</v>
      </c>
    </row>
    <row r="89" spans="1:14" x14ac:dyDescent="0.2">
      <c r="A89" s="1">
        <v>88</v>
      </c>
      <c r="B89" s="1">
        <v>36</v>
      </c>
      <c r="C89" s="1">
        <v>8.3035599999999992</v>
      </c>
      <c r="D89" s="1">
        <v>116.59990000000001</v>
      </c>
      <c r="E89" s="1" t="s">
        <v>191</v>
      </c>
      <c r="F89" s="1" t="s">
        <v>192</v>
      </c>
      <c r="G89" s="3">
        <v>18000000</v>
      </c>
      <c r="H89" s="3">
        <v>121000000</v>
      </c>
      <c r="I89" s="1">
        <v>22.744710000000001</v>
      </c>
      <c r="J89" s="1">
        <v>20.12566</v>
      </c>
      <c r="K89" s="1">
        <v>1</v>
      </c>
      <c r="L89" s="1" t="s">
        <v>16</v>
      </c>
      <c r="M89" s="1" t="s">
        <v>16</v>
      </c>
      <c r="N89" s="1" t="s">
        <v>18</v>
      </c>
    </row>
    <row r="90" spans="1:14" x14ac:dyDescent="0.2">
      <c r="A90" s="1">
        <v>89</v>
      </c>
      <c r="B90" s="1">
        <v>123</v>
      </c>
      <c r="C90" s="1">
        <v>8.1518200000000007</v>
      </c>
      <c r="D90" s="1">
        <v>117.06623</v>
      </c>
      <c r="E90" s="1" t="s">
        <v>193</v>
      </c>
      <c r="F90" s="1" t="s">
        <v>194</v>
      </c>
      <c r="G90" s="3">
        <v>8830000</v>
      </c>
      <c r="H90" s="3">
        <v>48000000</v>
      </c>
      <c r="I90" s="1">
        <v>15.7742</v>
      </c>
      <c r="J90" s="1">
        <v>12.748279999999999</v>
      </c>
      <c r="K90" s="1">
        <v>1</v>
      </c>
      <c r="L90" s="1" t="s">
        <v>16</v>
      </c>
      <c r="M90" s="1" t="s">
        <v>17</v>
      </c>
      <c r="N90" s="1" t="s">
        <v>18</v>
      </c>
    </row>
    <row r="91" spans="1:14" x14ac:dyDescent="0.2">
      <c r="A91" s="1">
        <v>90</v>
      </c>
      <c r="B91" s="1">
        <v>122</v>
      </c>
      <c r="C91" s="1">
        <v>8.0876199999999994</v>
      </c>
      <c r="D91" s="1">
        <v>122.75512999999999</v>
      </c>
      <c r="E91" s="1" t="s">
        <v>195</v>
      </c>
      <c r="F91" s="1" t="s">
        <v>196</v>
      </c>
      <c r="G91" s="3">
        <v>9830000</v>
      </c>
      <c r="H91" s="3">
        <v>54200000</v>
      </c>
      <c r="I91" s="1">
        <v>17.418310000000002</v>
      </c>
      <c r="J91" s="1">
        <v>13.43224</v>
      </c>
      <c r="K91" s="1">
        <v>1</v>
      </c>
      <c r="L91" s="1" t="s">
        <v>16</v>
      </c>
      <c r="M91" s="1" t="s">
        <v>17</v>
      </c>
      <c r="N91" s="1" t="s">
        <v>18</v>
      </c>
    </row>
    <row r="92" spans="1:14" x14ac:dyDescent="0.2">
      <c r="A92" s="1">
        <v>91</v>
      </c>
      <c r="B92" s="1">
        <v>75</v>
      </c>
      <c r="C92" s="1">
        <v>7.9020999999999999</v>
      </c>
      <c r="D92" s="1">
        <v>108.61192</v>
      </c>
      <c r="E92" s="1" t="s">
        <v>197</v>
      </c>
      <c r="F92" s="1" t="s">
        <v>198</v>
      </c>
      <c r="G92" s="3">
        <v>6180000</v>
      </c>
      <c r="H92" s="3">
        <v>36800000</v>
      </c>
      <c r="I92" s="1">
        <v>18.323699999999999</v>
      </c>
      <c r="J92" s="1">
        <v>13.925940000000001</v>
      </c>
      <c r="K92" s="1">
        <v>1</v>
      </c>
      <c r="L92" s="1" t="s">
        <v>16</v>
      </c>
      <c r="M92" s="1" t="s">
        <v>17</v>
      </c>
      <c r="N92" s="1" t="s">
        <v>18</v>
      </c>
    </row>
    <row r="93" spans="1:14" x14ac:dyDescent="0.2">
      <c r="A93" s="1">
        <v>92</v>
      </c>
      <c r="B93" s="1">
        <v>8</v>
      </c>
      <c r="C93" s="1">
        <v>7.9216600000000001</v>
      </c>
      <c r="D93" s="1">
        <v>120.04736</v>
      </c>
      <c r="E93" s="1" t="s">
        <v>199</v>
      </c>
      <c r="F93" s="1" t="s">
        <v>200</v>
      </c>
      <c r="G93" s="3">
        <v>11200000</v>
      </c>
      <c r="H93" s="3">
        <v>61000000</v>
      </c>
      <c r="I93" s="1">
        <v>15.874470000000001</v>
      </c>
      <c r="J93" s="1">
        <v>12.310129999999999</v>
      </c>
      <c r="K93" s="1">
        <v>1</v>
      </c>
      <c r="L93" s="1" t="s">
        <v>16</v>
      </c>
      <c r="M93" s="1" t="s">
        <v>17</v>
      </c>
      <c r="N93" s="1" t="s">
        <v>18</v>
      </c>
    </row>
    <row r="94" spans="1:14" x14ac:dyDescent="0.2">
      <c r="A94" s="1">
        <v>93</v>
      </c>
      <c r="B94" s="1">
        <v>91</v>
      </c>
      <c r="C94" s="1">
        <v>8.3507700000000007</v>
      </c>
      <c r="D94" s="1">
        <v>111.06965</v>
      </c>
      <c r="E94" s="1" t="s">
        <v>201</v>
      </c>
      <c r="F94" s="1" t="s">
        <v>202</v>
      </c>
      <c r="G94" s="3">
        <v>7530000</v>
      </c>
      <c r="H94" s="3">
        <v>44900000</v>
      </c>
      <c r="I94" s="1">
        <v>18.096630000000001</v>
      </c>
      <c r="J94" s="1">
        <v>13.656879999999999</v>
      </c>
      <c r="K94" s="1">
        <v>1</v>
      </c>
      <c r="L94" s="1" t="s">
        <v>16</v>
      </c>
      <c r="M94" s="1" t="s">
        <v>17</v>
      </c>
      <c r="N94" s="1" t="s">
        <v>18</v>
      </c>
    </row>
    <row r="95" spans="1:14" x14ac:dyDescent="0.2">
      <c r="A95" s="1">
        <v>94</v>
      </c>
      <c r="B95" s="1">
        <v>95</v>
      </c>
      <c r="C95" s="1">
        <v>8.0902799999999999</v>
      </c>
      <c r="D95" s="1">
        <v>119.56647</v>
      </c>
      <c r="E95" s="1" t="s">
        <v>203</v>
      </c>
      <c r="F95" s="1" t="s">
        <v>204</v>
      </c>
      <c r="G95" s="3">
        <v>11600000</v>
      </c>
      <c r="H95" s="3">
        <v>66400000</v>
      </c>
      <c r="I95" s="1">
        <v>32.489260000000002</v>
      </c>
      <c r="J95" s="1">
        <v>13.41577</v>
      </c>
      <c r="K95" s="1">
        <v>1</v>
      </c>
      <c r="L95" s="1" t="s">
        <v>16</v>
      </c>
      <c r="M95" s="1" t="s">
        <v>17</v>
      </c>
      <c r="N95" s="1" t="s">
        <v>18</v>
      </c>
    </row>
    <row r="96" spans="1:14" x14ac:dyDescent="0.2">
      <c r="A96" s="1">
        <v>95</v>
      </c>
      <c r="B96" s="1">
        <v>32</v>
      </c>
      <c r="C96" s="1">
        <v>8.4095800000000001</v>
      </c>
      <c r="D96" s="1">
        <v>122.68456999999999</v>
      </c>
      <c r="E96" s="1" t="s">
        <v>205</v>
      </c>
      <c r="F96" s="1" t="s">
        <v>206</v>
      </c>
      <c r="G96" s="3">
        <v>10100000</v>
      </c>
      <c r="H96" s="3">
        <v>56400000</v>
      </c>
      <c r="I96" s="1">
        <v>18.76465</v>
      </c>
      <c r="J96" s="1">
        <v>13.077400000000001</v>
      </c>
      <c r="K96" s="1">
        <v>1</v>
      </c>
      <c r="L96" s="1" t="s">
        <v>16</v>
      </c>
      <c r="M96" s="1" t="s">
        <v>17</v>
      </c>
      <c r="N96" s="1" t="s">
        <v>18</v>
      </c>
    </row>
    <row r="97" spans="1:14" x14ac:dyDescent="0.2">
      <c r="A97" s="1">
        <v>96</v>
      </c>
      <c r="B97" s="1">
        <v>23</v>
      </c>
      <c r="C97" s="1">
        <v>8.3701100000000004</v>
      </c>
      <c r="D97" s="1">
        <v>125.547</v>
      </c>
      <c r="E97" s="1" t="s">
        <v>207</v>
      </c>
      <c r="F97" s="1" t="s">
        <v>208</v>
      </c>
      <c r="G97" s="3">
        <v>12300000</v>
      </c>
      <c r="H97" s="3">
        <v>69700000</v>
      </c>
      <c r="I97" s="1">
        <v>14.81297</v>
      </c>
      <c r="J97" s="1">
        <v>13.569879999999999</v>
      </c>
      <c r="K97" s="1">
        <v>1</v>
      </c>
      <c r="L97" s="1" t="s">
        <v>16</v>
      </c>
      <c r="M97" s="1" t="s">
        <v>17</v>
      </c>
      <c r="N97" s="1" t="s">
        <v>18</v>
      </c>
    </row>
    <row r="98" spans="1:14" x14ac:dyDescent="0.2">
      <c r="A98" s="1">
        <v>97</v>
      </c>
      <c r="B98" s="1">
        <v>21</v>
      </c>
      <c r="C98" s="1">
        <v>8.3873700000000007</v>
      </c>
      <c r="D98" s="1">
        <v>115.68353999999999</v>
      </c>
      <c r="E98" s="1" t="s">
        <v>209</v>
      </c>
      <c r="F98" s="1" t="s">
        <v>210</v>
      </c>
      <c r="G98" s="3">
        <v>10400000</v>
      </c>
      <c r="H98" s="3">
        <v>57900000</v>
      </c>
      <c r="I98" s="1">
        <v>15.57053</v>
      </c>
      <c r="J98" s="1">
        <v>13.49518</v>
      </c>
      <c r="K98" s="1">
        <v>1</v>
      </c>
      <c r="L98" s="1" t="s">
        <v>16</v>
      </c>
      <c r="M98" s="1" t="s">
        <v>17</v>
      </c>
      <c r="N98" s="1" t="s">
        <v>18</v>
      </c>
    </row>
    <row r="99" spans="1:14" x14ac:dyDescent="0.2">
      <c r="A99" s="1">
        <v>98</v>
      </c>
      <c r="B99" s="1">
        <v>42</v>
      </c>
      <c r="C99" s="1">
        <v>8.3939400000000006</v>
      </c>
      <c r="D99" s="1">
        <v>117.60124</v>
      </c>
      <c r="E99" s="1" t="s">
        <v>211</v>
      </c>
      <c r="F99" s="1" t="s">
        <v>212</v>
      </c>
      <c r="G99" s="3">
        <v>7030000</v>
      </c>
      <c r="H99" s="3">
        <v>41200000</v>
      </c>
      <c r="I99" s="1">
        <v>37.203229999999998</v>
      </c>
      <c r="J99" s="1">
        <v>13.46719</v>
      </c>
      <c r="K99" s="1">
        <v>1</v>
      </c>
      <c r="L99" s="1" t="s">
        <v>16</v>
      </c>
      <c r="M99" s="1" t="s">
        <v>17</v>
      </c>
      <c r="N99" s="1" t="s">
        <v>18</v>
      </c>
    </row>
    <row r="100" spans="1:14" x14ac:dyDescent="0.2">
      <c r="A100" s="1">
        <v>99</v>
      </c>
      <c r="B100" s="1">
        <v>85</v>
      </c>
      <c r="C100" s="1">
        <v>8.2048100000000002</v>
      </c>
      <c r="D100" s="1">
        <v>114.90940999999999</v>
      </c>
      <c r="E100" s="1" t="s">
        <v>213</v>
      </c>
      <c r="F100" s="1" t="s">
        <v>214</v>
      </c>
      <c r="G100" s="3">
        <v>4810000</v>
      </c>
      <c r="H100" s="3">
        <v>37600000</v>
      </c>
      <c r="I100" s="1">
        <v>18.967220000000001</v>
      </c>
      <c r="J100" s="1">
        <v>15.967930000000001</v>
      </c>
      <c r="K100" s="1">
        <v>1</v>
      </c>
      <c r="L100" s="1" t="s">
        <v>16</v>
      </c>
      <c r="M100" s="1" t="s">
        <v>16</v>
      </c>
      <c r="N100" s="1" t="s">
        <v>18</v>
      </c>
    </row>
    <row r="101" spans="1:14" x14ac:dyDescent="0.2">
      <c r="A101" s="1">
        <v>100</v>
      </c>
      <c r="B101" s="1">
        <v>1</v>
      </c>
      <c r="C101" s="1">
        <v>8.2534600000000005</v>
      </c>
      <c r="D101" s="1">
        <v>117.78973000000001</v>
      </c>
      <c r="E101" s="1" t="s">
        <v>215</v>
      </c>
      <c r="F101" s="1" t="s">
        <v>216</v>
      </c>
      <c r="G101" s="3">
        <v>12500000</v>
      </c>
      <c r="H101" s="3">
        <v>83100000</v>
      </c>
      <c r="I101" s="1">
        <v>16.291340000000002</v>
      </c>
      <c r="J101" s="1">
        <v>16.49586</v>
      </c>
      <c r="K101" s="1">
        <v>1</v>
      </c>
      <c r="L101" s="1" t="s">
        <v>16</v>
      </c>
      <c r="M101" s="1" t="s">
        <v>16</v>
      </c>
      <c r="N101" s="1" t="s">
        <v>18</v>
      </c>
    </row>
    <row r="102" spans="1:14" x14ac:dyDescent="0.2">
      <c r="A102" s="1">
        <v>101</v>
      </c>
      <c r="B102" s="1">
        <v>106</v>
      </c>
      <c r="C102" s="1">
        <v>8.3515800000000002</v>
      </c>
      <c r="D102" s="1">
        <v>110.77845000000001</v>
      </c>
      <c r="E102" s="1" t="s">
        <v>217</v>
      </c>
      <c r="F102" s="1" t="s">
        <v>218</v>
      </c>
      <c r="G102" s="3">
        <v>17900000</v>
      </c>
      <c r="H102" s="3">
        <v>150000000</v>
      </c>
      <c r="I102" s="1">
        <v>35.080069999999999</v>
      </c>
      <c r="J102" s="1">
        <v>20.917100000000001</v>
      </c>
      <c r="K102" s="1">
        <v>1</v>
      </c>
      <c r="L102" s="1" t="s">
        <v>16</v>
      </c>
      <c r="M102" s="1" t="s">
        <v>16</v>
      </c>
      <c r="N102" s="1" t="s">
        <v>18</v>
      </c>
    </row>
    <row r="103" spans="1:14" x14ac:dyDescent="0.2">
      <c r="A103" s="1">
        <v>102</v>
      </c>
      <c r="B103" s="1">
        <v>114</v>
      </c>
      <c r="C103" s="1">
        <v>8.1143400000000003</v>
      </c>
      <c r="D103" s="1">
        <v>115.49204</v>
      </c>
      <c r="E103" s="1" t="s">
        <v>219</v>
      </c>
      <c r="F103" s="1" t="s">
        <v>220</v>
      </c>
      <c r="G103" s="3">
        <v>11000000</v>
      </c>
      <c r="H103" s="3">
        <v>63500000</v>
      </c>
      <c r="I103" s="1">
        <v>19.597480000000001</v>
      </c>
      <c r="J103" s="1">
        <v>13.444330000000001</v>
      </c>
      <c r="K103" s="1">
        <v>1</v>
      </c>
      <c r="L103" s="1" t="s">
        <v>16</v>
      </c>
      <c r="M103" s="1" t="s">
        <v>17</v>
      </c>
      <c r="N103" s="1" t="s">
        <v>18</v>
      </c>
    </row>
    <row r="104" spans="1:14" x14ac:dyDescent="0.2">
      <c r="A104" s="1">
        <v>103</v>
      </c>
      <c r="B104" s="1">
        <v>145</v>
      </c>
      <c r="C104" s="1">
        <v>8.2597000000000005</v>
      </c>
      <c r="D104" s="1">
        <v>122.26056</v>
      </c>
      <c r="E104" s="1" t="s">
        <v>221</v>
      </c>
      <c r="F104" s="1" t="s">
        <v>222</v>
      </c>
      <c r="G104" s="3">
        <v>12400000</v>
      </c>
      <c r="H104" s="3">
        <v>74100000</v>
      </c>
      <c r="I104" s="1">
        <v>17.007339999999999</v>
      </c>
      <c r="J104" s="1">
        <v>14.185309999999999</v>
      </c>
      <c r="K104" s="1">
        <v>1</v>
      </c>
      <c r="L104" s="1" t="s">
        <v>16</v>
      </c>
      <c r="M104" s="1" t="s">
        <v>17</v>
      </c>
      <c r="N104" s="1" t="s">
        <v>18</v>
      </c>
    </row>
    <row r="105" spans="1:14" x14ac:dyDescent="0.2">
      <c r="A105" s="1">
        <v>104</v>
      </c>
      <c r="B105" s="1">
        <v>29</v>
      </c>
      <c r="C105" s="1">
        <v>8.2931899999999992</v>
      </c>
      <c r="D105" s="1">
        <v>110.66238</v>
      </c>
      <c r="E105" s="1" t="s">
        <v>223</v>
      </c>
      <c r="F105" s="1" t="s">
        <v>224</v>
      </c>
      <c r="G105" s="3">
        <v>11400000</v>
      </c>
      <c r="H105" s="3">
        <v>60800000</v>
      </c>
      <c r="I105" s="1">
        <v>16.713460000000001</v>
      </c>
      <c r="J105" s="1">
        <v>12.865539999999999</v>
      </c>
      <c r="K105" s="1">
        <v>1</v>
      </c>
      <c r="L105" s="1" t="s">
        <v>16</v>
      </c>
      <c r="M105" s="1" t="s">
        <v>17</v>
      </c>
      <c r="N105" s="1" t="s">
        <v>18</v>
      </c>
    </row>
    <row r="106" spans="1:14" x14ac:dyDescent="0.2">
      <c r="A106" s="1">
        <v>105</v>
      </c>
      <c r="B106" s="1">
        <v>38</v>
      </c>
      <c r="C106" s="1">
        <v>8.1831399999999999</v>
      </c>
      <c r="D106" s="1">
        <v>115.63838</v>
      </c>
      <c r="E106" s="1" t="s">
        <v>225</v>
      </c>
      <c r="F106" s="1" t="s">
        <v>226</v>
      </c>
      <c r="G106" s="3">
        <v>8400000</v>
      </c>
      <c r="H106" s="3">
        <v>58600000</v>
      </c>
      <c r="I106" s="1">
        <v>31.799790000000002</v>
      </c>
      <c r="J106" s="1">
        <v>15.265650000000001</v>
      </c>
      <c r="K106" s="1">
        <v>1</v>
      </c>
      <c r="L106" s="1" t="s">
        <v>16</v>
      </c>
      <c r="M106" s="1" t="s">
        <v>16</v>
      </c>
      <c r="N106" s="1" t="s">
        <v>18</v>
      </c>
    </row>
    <row r="107" spans="1:14" x14ac:dyDescent="0.2">
      <c r="A107" s="1">
        <v>106</v>
      </c>
      <c r="B107" s="1">
        <v>125</v>
      </c>
      <c r="C107" s="1">
        <v>8.4265899999999991</v>
      </c>
      <c r="D107" s="1">
        <v>117.69908</v>
      </c>
      <c r="E107" s="1" t="s">
        <v>227</v>
      </c>
      <c r="F107" s="1" t="s">
        <v>228</v>
      </c>
      <c r="G107" s="3">
        <v>8220000</v>
      </c>
      <c r="H107" s="3">
        <v>50200000</v>
      </c>
      <c r="I107" s="1">
        <v>28.875979999999998</v>
      </c>
      <c r="J107" s="1">
        <v>14.84502</v>
      </c>
      <c r="K107" s="1">
        <v>1</v>
      </c>
      <c r="L107" s="1" t="s">
        <v>16</v>
      </c>
      <c r="M107" s="1" t="s">
        <v>17</v>
      </c>
      <c r="N107" s="1" t="s">
        <v>18</v>
      </c>
    </row>
    <row r="108" spans="1:14" x14ac:dyDescent="0.2">
      <c r="A108" s="1">
        <v>107</v>
      </c>
      <c r="B108" s="1">
        <v>94</v>
      </c>
      <c r="C108" s="1">
        <v>8.3302200000000006</v>
      </c>
      <c r="D108" s="1">
        <v>117.68633</v>
      </c>
      <c r="E108" s="1" t="s">
        <v>229</v>
      </c>
      <c r="F108" s="1" t="s">
        <v>230</v>
      </c>
      <c r="G108" s="3">
        <v>4090000</v>
      </c>
      <c r="H108" s="3">
        <v>52900000</v>
      </c>
      <c r="I108" s="1">
        <v>20.700279999999999</v>
      </c>
      <c r="J108" s="1">
        <v>35.636069999999997</v>
      </c>
      <c r="K108" s="1">
        <v>1</v>
      </c>
      <c r="L108" s="1" t="s">
        <v>16</v>
      </c>
      <c r="M108" s="1" t="s">
        <v>16</v>
      </c>
      <c r="N108" s="1" t="s">
        <v>18</v>
      </c>
    </row>
    <row r="109" spans="1:14" x14ac:dyDescent="0.2">
      <c r="A109" s="1">
        <v>108</v>
      </c>
      <c r="B109" s="1">
        <v>54</v>
      </c>
      <c r="C109" s="1">
        <v>8.3273299999999999</v>
      </c>
      <c r="D109" s="1">
        <v>121.86825</v>
      </c>
      <c r="E109" s="1" t="s">
        <v>231</v>
      </c>
      <c r="F109" s="1" t="s">
        <v>232</v>
      </c>
      <c r="G109" s="3">
        <v>6180000</v>
      </c>
      <c r="H109" s="3">
        <v>46600000</v>
      </c>
      <c r="I109" s="1">
        <v>19.112939999999998</v>
      </c>
      <c r="J109" s="1">
        <v>20.54008</v>
      </c>
      <c r="K109" s="1">
        <v>1</v>
      </c>
      <c r="L109" s="1" t="s">
        <v>16</v>
      </c>
      <c r="M109" s="1" t="s">
        <v>16</v>
      </c>
      <c r="N109" s="1" t="s">
        <v>18</v>
      </c>
    </row>
    <row r="110" spans="1:14" x14ac:dyDescent="0.2">
      <c r="A110" s="1">
        <v>109</v>
      </c>
      <c r="B110" s="1">
        <v>15</v>
      </c>
      <c r="C110" s="1">
        <v>8.2915399999999995</v>
      </c>
      <c r="D110" s="1">
        <v>116.60816</v>
      </c>
      <c r="E110" s="1" t="s">
        <v>233</v>
      </c>
      <c r="F110" s="1" t="s">
        <v>234</v>
      </c>
      <c r="G110" s="3">
        <v>7540000</v>
      </c>
      <c r="H110" s="3">
        <v>72600000</v>
      </c>
      <c r="I110" s="1">
        <v>62.021099999999997</v>
      </c>
      <c r="J110" s="1">
        <v>31.9452</v>
      </c>
      <c r="K110" s="1">
        <v>1</v>
      </c>
      <c r="L110" s="1" t="s">
        <v>16</v>
      </c>
      <c r="M110" s="1" t="s">
        <v>16</v>
      </c>
      <c r="N110" s="1" t="s">
        <v>18</v>
      </c>
    </row>
    <row r="111" spans="1:14" x14ac:dyDescent="0.2">
      <c r="A111" s="1">
        <v>110</v>
      </c>
      <c r="B111" s="1">
        <v>47</v>
      </c>
      <c r="C111" s="1">
        <v>8.3298299999999994</v>
      </c>
      <c r="D111" s="1">
        <v>117.61426</v>
      </c>
      <c r="E111" s="1" t="s">
        <v>235</v>
      </c>
      <c r="F111" s="1" t="s">
        <v>236</v>
      </c>
      <c r="G111" s="3">
        <v>14600000</v>
      </c>
      <c r="H111" s="3">
        <v>84800000</v>
      </c>
      <c r="I111" s="1">
        <v>18.122730000000001</v>
      </c>
      <c r="J111" s="1">
        <v>17.92136</v>
      </c>
      <c r="K111" s="1">
        <v>1</v>
      </c>
      <c r="L111" s="1" t="s">
        <v>16</v>
      </c>
      <c r="M111" s="1" t="s">
        <v>16</v>
      </c>
      <c r="N111" s="1" t="s">
        <v>18</v>
      </c>
    </row>
    <row r="112" spans="1:14" x14ac:dyDescent="0.2">
      <c r="A112" s="1">
        <v>111</v>
      </c>
      <c r="B112" s="1">
        <v>80</v>
      </c>
      <c r="C112" s="1">
        <v>8.2454000000000001</v>
      </c>
      <c r="D112" s="1">
        <v>117.40900000000001</v>
      </c>
      <c r="E112" s="1" t="s">
        <v>237</v>
      </c>
      <c r="F112" s="1" t="s">
        <v>238</v>
      </c>
      <c r="G112" s="3">
        <v>9870000</v>
      </c>
      <c r="H112" s="3">
        <v>69400000</v>
      </c>
      <c r="I112" s="1">
        <v>19.098739999999999</v>
      </c>
      <c r="J112" s="1">
        <v>21.87189</v>
      </c>
      <c r="K112" s="1">
        <v>1</v>
      </c>
      <c r="L112" s="1" t="s">
        <v>16</v>
      </c>
      <c r="M112" s="1" t="s">
        <v>17</v>
      </c>
      <c r="N112" s="1" t="s">
        <v>18</v>
      </c>
    </row>
    <row r="113" spans="1:14" x14ac:dyDescent="0.2">
      <c r="A113" s="1">
        <v>112</v>
      </c>
      <c r="B113" s="1">
        <v>44</v>
      </c>
      <c r="C113" s="1">
        <v>8.0864700000000003</v>
      </c>
      <c r="D113" s="1">
        <v>121.92095</v>
      </c>
      <c r="E113" s="1" t="s">
        <v>239</v>
      </c>
      <c r="F113" s="1" t="s">
        <v>240</v>
      </c>
      <c r="G113" s="3">
        <v>13400000</v>
      </c>
      <c r="H113" s="3">
        <v>75300000</v>
      </c>
      <c r="I113" s="1">
        <v>17.00422</v>
      </c>
      <c r="J113" s="1">
        <v>13.08431</v>
      </c>
      <c r="K113" s="1">
        <v>1</v>
      </c>
      <c r="L113" s="1" t="s">
        <v>16</v>
      </c>
      <c r="M113" s="1" t="s">
        <v>17</v>
      </c>
      <c r="N113" s="1" t="s">
        <v>18</v>
      </c>
    </row>
    <row r="114" spans="1:14" x14ac:dyDescent="0.2">
      <c r="A114" s="1">
        <v>113</v>
      </c>
      <c r="B114" s="1">
        <v>4</v>
      </c>
      <c r="C114" s="1">
        <v>8.2251899999999996</v>
      </c>
      <c r="D114" s="1">
        <v>110.65658999999999</v>
      </c>
      <c r="E114" s="1" t="s">
        <v>241</v>
      </c>
      <c r="F114" s="1" t="s">
        <v>242</v>
      </c>
      <c r="G114" s="3">
        <v>10800000</v>
      </c>
      <c r="H114" s="3">
        <v>57600000</v>
      </c>
      <c r="I114" s="1">
        <v>27.368210000000001</v>
      </c>
      <c r="J114" s="1">
        <v>12.439719999999999</v>
      </c>
      <c r="K114" s="1">
        <v>1</v>
      </c>
      <c r="L114" s="1" t="s">
        <v>16</v>
      </c>
      <c r="M114" s="1" t="s">
        <v>17</v>
      </c>
      <c r="N114" s="1" t="s">
        <v>18</v>
      </c>
    </row>
    <row r="115" spans="1:14" x14ac:dyDescent="0.2">
      <c r="A115" s="1">
        <v>114</v>
      </c>
      <c r="B115" s="1">
        <v>101</v>
      </c>
      <c r="C115" s="1">
        <v>8.0683000000000007</v>
      </c>
      <c r="D115" s="1">
        <v>120.48605999999999</v>
      </c>
      <c r="E115" s="1" t="s">
        <v>243</v>
      </c>
      <c r="F115" s="1" t="s">
        <v>244</v>
      </c>
      <c r="G115" s="3">
        <v>13600000</v>
      </c>
      <c r="H115" s="3">
        <v>75500000</v>
      </c>
      <c r="I115" s="1">
        <v>15.806039999999999</v>
      </c>
      <c r="J115" s="1">
        <v>13.33605</v>
      </c>
      <c r="K115" s="1">
        <v>1</v>
      </c>
      <c r="L115" s="1" t="s">
        <v>16</v>
      </c>
      <c r="M115" s="1" t="s">
        <v>17</v>
      </c>
      <c r="N115" s="1" t="s">
        <v>18</v>
      </c>
    </row>
    <row r="116" spans="1:14" x14ac:dyDescent="0.2">
      <c r="A116" s="1">
        <v>115</v>
      </c>
      <c r="B116" s="1">
        <v>133</v>
      </c>
      <c r="C116" s="1">
        <v>8.5546299999999995</v>
      </c>
      <c r="D116" s="1">
        <v>120.68595999999999</v>
      </c>
      <c r="E116" s="1" t="s">
        <v>245</v>
      </c>
      <c r="F116" s="1" t="s">
        <v>246</v>
      </c>
      <c r="G116" s="3">
        <v>13200000</v>
      </c>
      <c r="H116" s="3">
        <v>72500000</v>
      </c>
      <c r="I116" s="1">
        <v>16.424810000000001</v>
      </c>
      <c r="J116" s="1">
        <v>12.88034</v>
      </c>
      <c r="K116" s="1">
        <v>1</v>
      </c>
      <c r="L116" s="1" t="s">
        <v>16</v>
      </c>
      <c r="M116" s="1" t="s">
        <v>17</v>
      </c>
      <c r="N116" s="1" t="s">
        <v>18</v>
      </c>
    </row>
    <row r="117" spans="1:14" x14ac:dyDescent="0.2">
      <c r="A117" s="1">
        <v>116</v>
      </c>
      <c r="B117" s="1">
        <v>142</v>
      </c>
      <c r="C117" s="1">
        <v>8.3605199999999993</v>
      </c>
      <c r="D117" s="1">
        <v>116.82419</v>
      </c>
      <c r="E117" s="1" t="s">
        <v>247</v>
      </c>
      <c r="F117" s="1" t="s">
        <v>248</v>
      </c>
      <c r="G117" s="3">
        <v>1940000</v>
      </c>
      <c r="H117" s="3">
        <v>33600000</v>
      </c>
      <c r="I117" s="1">
        <v>14.24244</v>
      </c>
      <c r="J117" s="1">
        <v>33.474460000000001</v>
      </c>
      <c r="K117" s="1">
        <v>1</v>
      </c>
      <c r="L117" s="1" t="s">
        <v>16</v>
      </c>
      <c r="M117" s="1" t="s">
        <v>16</v>
      </c>
      <c r="N117" s="1" t="s">
        <v>18</v>
      </c>
    </row>
    <row r="118" spans="1:14" x14ac:dyDescent="0.2">
      <c r="A118" s="1">
        <v>117</v>
      </c>
      <c r="B118" s="1">
        <v>27</v>
      </c>
      <c r="C118" s="1">
        <v>8.41648</v>
      </c>
      <c r="D118" s="1">
        <v>110.76824000000001</v>
      </c>
      <c r="E118" s="1" t="s">
        <v>249</v>
      </c>
      <c r="F118" s="1" t="s">
        <v>250</v>
      </c>
      <c r="G118" s="3">
        <v>8630000</v>
      </c>
      <c r="H118" s="3">
        <v>48800000</v>
      </c>
      <c r="I118" s="1">
        <v>15.354279999999999</v>
      </c>
      <c r="J118" s="1">
        <v>14.27183</v>
      </c>
      <c r="K118" s="1">
        <v>1</v>
      </c>
      <c r="L118" s="1" t="s">
        <v>16</v>
      </c>
      <c r="M118" s="1" t="s">
        <v>17</v>
      </c>
      <c r="N118" s="1" t="s">
        <v>18</v>
      </c>
    </row>
    <row r="119" spans="1:14" x14ac:dyDescent="0.2">
      <c r="A119" s="1">
        <v>118</v>
      </c>
      <c r="B119" s="1">
        <v>141</v>
      </c>
      <c r="C119" s="1">
        <v>8.1285299999999996</v>
      </c>
      <c r="D119" s="1">
        <v>115.43089000000001</v>
      </c>
      <c r="E119" s="1" t="s">
        <v>251</v>
      </c>
      <c r="F119" s="1" t="s">
        <v>252</v>
      </c>
      <c r="G119" s="3">
        <v>11000000</v>
      </c>
      <c r="H119" s="3">
        <v>58300000</v>
      </c>
      <c r="I119" s="1">
        <v>28.738040000000002</v>
      </c>
      <c r="J119" s="1">
        <v>11.52439</v>
      </c>
      <c r="K119" s="1">
        <v>1</v>
      </c>
      <c r="L119" s="1" t="s">
        <v>16</v>
      </c>
      <c r="M119" s="1" t="s">
        <v>17</v>
      </c>
      <c r="N119" s="1" t="s">
        <v>18</v>
      </c>
    </row>
    <row r="120" spans="1:14" x14ac:dyDescent="0.2">
      <c r="A120" s="1">
        <v>119</v>
      </c>
      <c r="B120" s="1">
        <v>43</v>
      </c>
      <c r="C120" s="1">
        <v>8.1234300000000008</v>
      </c>
      <c r="D120" s="1">
        <v>117.07539</v>
      </c>
      <c r="E120" s="1" t="s">
        <v>253</v>
      </c>
      <c r="F120" s="1" t="s">
        <v>254</v>
      </c>
      <c r="G120" s="3">
        <v>11300000</v>
      </c>
      <c r="H120" s="3">
        <v>61200000</v>
      </c>
      <c r="I120" s="1">
        <v>16.520099999999999</v>
      </c>
      <c r="J120" s="1">
        <v>12.083349999999999</v>
      </c>
      <c r="K120" s="1">
        <v>1</v>
      </c>
      <c r="L120" s="1" t="s">
        <v>16</v>
      </c>
      <c r="M120" s="1" t="s">
        <v>17</v>
      </c>
      <c r="N120" s="1" t="s">
        <v>18</v>
      </c>
    </row>
    <row r="121" spans="1:14" x14ac:dyDescent="0.2">
      <c r="A121" s="1">
        <v>120</v>
      </c>
      <c r="B121" s="1">
        <v>64</v>
      </c>
      <c r="C121" s="1">
        <v>8.2412100000000006</v>
      </c>
      <c r="D121" s="1">
        <v>121.87344</v>
      </c>
      <c r="E121" s="1" t="s">
        <v>255</v>
      </c>
      <c r="F121" s="1" t="s">
        <v>256</v>
      </c>
      <c r="G121" s="3">
        <v>10700000</v>
      </c>
      <c r="H121" s="3">
        <v>63400000</v>
      </c>
      <c r="I121" s="1">
        <v>18.48386</v>
      </c>
      <c r="J121" s="1">
        <v>14.37759</v>
      </c>
      <c r="K121" s="1">
        <v>1</v>
      </c>
      <c r="L121" s="1" t="s">
        <v>16</v>
      </c>
      <c r="M121" s="1" t="s">
        <v>17</v>
      </c>
      <c r="N121" s="1" t="s">
        <v>18</v>
      </c>
    </row>
    <row r="122" spans="1:14" x14ac:dyDescent="0.2">
      <c r="A122" s="1">
        <v>121</v>
      </c>
      <c r="B122" s="1">
        <v>126</v>
      </c>
      <c r="C122" s="1">
        <v>8.3150899999999996</v>
      </c>
      <c r="D122" s="1">
        <v>122.46929</v>
      </c>
      <c r="E122" s="1" t="s">
        <v>257</v>
      </c>
      <c r="F122" s="1" t="s">
        <v>258</v>
      </c>
      <c r="G122" s="3">
        <v>14700000</v>
      </c>
      <c r="H122" s="3">
        <v>82100000</v>
      </c>
      <c r="I122" s="1">
        <v>15.746320000000001</v>
      </c>
      <c r="J122" s="1">
        <v>27.877379999999999</v>
      </c>
      <c r="K122" s="1">
        <v>1</v>
      </c>
      <c r="L122" s="1" t="s">
        <v>16</v>
      </c>
      <c r="M122" s="1" t="s">
        <v>17</v>
      </c>
      <c r="N122" s="1" t="s">
        <v>18</v>
      </c>
    </row>
    <row r="123" spans="1:14" x14ac:dyDescent="0.2">
      <c r="A123" s="1">
        <v>122</v>
      </c>
      <c r="B123" s="1">
        <v>86</v>
      </c>
      <c r="C123" s="1">
        <v>8.2865800000000007</v>
      </c>
      <c r="D123" s="1">
        <v>115.52945</v>
      </c>
      <c r="E123" s="1" t="s">
        <v>259</v>
      </c>
      <c r="F123" s="1" t="s">
        <v>260</v>
      </c>
      <c r="G123" s="3">
        <v>11400000</v>
      </c>
      <c r="H123" s="3">
        <v>60100000</v>
      </c>
      <c r="I123" s="1">
        <v>15.97203</v>
      </c>
      <c r="J123" s="1">
        <v>12.307</v>
      </c>
      <c r="K123" s="1">
        <v>1</v>
      </c>
      <c r="L123" s="1" t="s">
        <v>16</v>
      </c>
      <c r="M123" s="1" t="s">
        <v>17</v>
      </c>
      <c r="N123" s="1" t="s">
        <v>18</v>
      </c>
    </row>
    <row r="124" spans="1:14" x14ac:dyDescent="0.2">
      <c r="A124" s="1">
        <v>123</v>
      </c>
      <c r="B124" s="1">
        <v>65</v>
      </c>
      <c r="C124" s="1">
        <v>8.1951900000000002</v>
      </c>
      <c r="D124" s="1">
        <v>122.10845</v>
      </c>
      <c r="E124" s="1" t="s">
        <v>261</v>
      </c>
      <c r="F124" s="1" t="s">
        <v>262</v>
      </c>
      <c r="G124" s="3">
        <v>30700000</v>
      </c>
      <c r="H124" s="3">
        <v>236000000</v>
      </c>
      <c r="I124" s="1">
        <v>18.80123</v>
      </c>
      <c r="J124" s="1">
        <v>16.86318</v>
      </c>
      <c r="K124" s="1">
        <v>1</v>
      </c>
      <c r="L124" s="1" t="s">
        <v>16</v>
      </c>
      <c r="M124" s="1" t="s">
        <v>16</v>
      </c>
      <c r="N124" s="1" t="s">
        <v>18</v>
      </c>
    </row>
    <row r="125" spans="1:14" x14ac:dyDescent="0.2">
      <c r="A125" s="1">
        <v>124</v>
      </c>
      <c r="B125" s="1">
        <v>13</v>
      </c>
      <c r="C125" s="1">
        <v>8.3384900000000002</v>
      </c>
      <c r="D125" s="1">
        <v>110.81686000000001</v>
      </c>
      <c r="E125" s="1" t="s">
        <v>263</v>
      </c>
      <c r="F125" s="1" t="s">
        <v>264</v>
      </c>
      <c r="G125" s="3">
        <v>3550000</v>
      </c>
      <c r="H125" s="3">
        <v>52600000</v>
      </c>
      <c r="I125" s="1">
        <v>65.183030000000002</v>
      </c>
      <c r="J125" s="1">
        <v>38.87771</v>
      </c>
      <c r="K125" s="1">
        <v>1</v>
      </c>
      <c r="L125" s="1" t="s">
        <v>16</v>
      </c>
      <c r="M125" s="1" t="s">
        <v>16</v>
      </c>
      <c r="N125" s="1" t="s">
        <v>18</v>
      </c>
    </row>
    <row r="126" spans="1:14" x14ac:dyDescent="0.2">
      <c r="A126" s="1">
        <v>125</v>
      </c>
      <c r="B126" s="1">
        <v>87</v>
      </c>
      <c r="C126" s="1">
        <v>7.9543100000000004</v>
      </c>
      <c r="D126" s="1">
        <v>108.30202</v>
      </c>
      <c r="E126" s="1" t="s">
        <v>265</v>
      </c>
      <c r="F126" s="1" t="s">
        <v>266</v>
      </c>
      <c r="G126" s="3">
        <v>9090000</v>
      </c>
      <c r="H126" s="3">
        <v>50000000</v>
      </c>
      <c r="I126" s="1">
        <v>16.538599999999999</v>
      </c>
      <c r="J126" s="1">
        <v>13.155139999999999</v>
      </c>
      <c r="K126" s="1">
        <v>1</v>
      </c>
      <c r="L126" s="1" t="s">
        <v>16</v>
      </c>
      <c r="M126" s="1" t="s">
        <v>17</v>
      </c>
      <c r="N126" s="1" t="s">
        <v>18</v>
      </c>
    </row>
    <row r="127" spans="1:14" x14ac:dyDescent="0.2">
      <c r="A127" s="1">
        <v>126</v>
      </c>
      <c r="B127" s="1">
        <v>78</v>
      </c>
      <c r="C127" s="1">
        <v>8.2732100000000006</v>
      </c>
      <c r="D127" s="1">
        <v>119.69447</v>
      </c>
      <c r="E127" s="1" t="s">
        <v>267</v>
      </c>
      <c r="F127" s="1" t="s">
        <v>268</v>
      </c>
      <c r="G127" s="3">
        <v>12200000</v>
      </c>
      <c r="H127" s="3">
        <v>72100000</v>
      </c>
      <c r="I127" s="1">
        <v>15.77563</v>
      </c>
      <c r="J127" s="1">
        <v>14.203670000000001</v>
      </c>
      <c r="K127" s="1">
        <v>1</v>
      </c>
      <c r="L127" s="1" t="s">
        <v>16</v>
      </c>
      <c r="M127" s="1" t="s">
        <v>17</v>
      </c>
      <c r="N127" s="1" t="s">
        <v>18</v>
      </c>
    </row>
    <row r="128" spans="1:14" x14ac:dyDescent="0.2">
      <c r="A128" s="1">
        <v>127</v>
      </c>
      <c r="B128" s="1">
        <v>49</v>
      </c>
      <c r="C128" s="1">
        <v>8.4700000000000006</v>
      </c>
      <c r="D128" s="1">
        <v>121.45336</v>
      </c>
      <c r="E128" s="1" t="s">
        <v>269</v>
      </c>
      <c r="F128" s="1" t="s">
        <v>270</v>
      </c>
      <c r="G128" s="3">
        <v>15400000</v>
      </c>
      <c r="H128" s="3">
        <v>86900000</v>
      </c>
      <c r="I128" s="1">
        <v>16.445260000000001</v>
      </c>
      <c r="J128" s="1">
        <v>13.18144</v>
      </c>
      <c r="K128" s="1">
        <v>1</v>
      </c>
      <c r="L128" s="1" t="s">
        <v>16</v>
      </c>
      <c r="M128" s="1" t="s">
        <v>17</v>
      </c>
      <c r="N128" s="1" t="s">
        <v>18</v>
      </c>
    </row>
    <row r="129" spans="1:14" x14ac:dyDescent="0.2">
      <c r="A129" s="1">
        <v>128</v>
      </c>
      <c r="B129" s="1">
        <v>14</v>
      </c>
      <c r="C129" s="1">
        <v>8.4074100000000005</v>
      </c>
      <c r="D129" s="1">
        <v>121.46138999999999</v>
      </c>
      <c r="E129" s="1" t="s">
        <v>271</v>
      </c>
      <c r="F129" s="1" t="s">
        <v>272</v>
      </c>
      <c r="G129" s="3">
        <v>11300000</v>
      </c>
      <c r="H129" s="3">
        <v>100000000</v>
      </c>
      <c r="I129" s="1">
        <v>19.726050000000001</v>
      </c>
      <c r="J129" s="1">
        <v>25.912050000000001</v>
      </c>
      <c r="K129" s="1">
        <v>1</v>
      </c>
      <c r="L129" s="1" t="s">
        <v>16</v>
      </c>
      <c r="M129" s="1" t="s">
        <v>16</v>
      </c>
      <c r="N129" s="1" t="s">
        <v>18</v>
      </c>
    </row>
    <row r="130" spans="1:14" x14ac:dyDescent="0.2">
      <c r="A130" s="1">
        <v>129</v>
      </c>
      <c r="B130" s="1">
        <v>48</v>
      </c>
      <c r="C130" s="1">
        <v>8.2624300000000002</v>
      </c>
      <c r="D130" s="1">
        <v>116.67997</v>
      </c>
      <c r="E130" s="1" t="s">
        <v>273</v>
      </c>
      <c r="F130" s="1" t="s">
        <v>274</v>
      </c>
      <c r="G130" s="3">
        <v>19400000</v>
      </c>
      <c r="H130" s="3">
        <v>133000000</v>
      </c>
      <c r="I130" s="1">
        <v>19.12257</v>
      </c>
      <c r="J130" s="1">
        <v>21.189139999999998</v>
      </c>
      <c r="K130" s="1">
        <v>1</v>
      </c>
      <c r="L130" s="1" t="s">
        <v>16</v>
      </c>
      <c r="M130" s="1" t="s">
        <v>16</v>
      </c>
      <c r="N130" s="1" t="s">
        <v>18</v>
      </c>
    </row>
    <row r="131" spans="1:14" x14ac:dyDescent="0.2">
      <c r="A131" s="1">
        <v>130</v>
      </c>
      <c r="B131" s="1">
        <v>68</v>
      </c>
      <c r="C131" s="1">
        <v>8.2273499999999995</v>
      </c>
      <c r="D131" s="1">
        <v>122.10711000000001</v>
      </c>
      <c r="E131" s="1" t="s">
        <v>275</v>
      </c>
      <c r="F131" s="1" t="s">
        <v>276</v>
      </c>
      <c r="G131" s="3">
        <v>14600000</v>
      </c>
      <c r="H131" s="3">
        <v>89600000</v>
      </c>
      <c r="I131" s="1">
        <v>18.54907</v>
      </c>
      <c r="J131" s="1">
        <v>33.82264</v>
      </c>
      <c r="K131" s="1">
        <v>1</v>
      </c>
      <c r="L131" s="1" t="s">
        <v>16</v>
      </c>
      <c r="M131" s="1" t="s">
        <v>17</v>
      </c>
      <c r="N131" s="1" t="s">
        <v>18</v>
      </c>
    </row>
    <row r="132" spans="1:14" x14ac:dyDescent="0.2">
      <c r="A132" s="1">
        <v>131</v>
      </c>
      <c r="B132" s="1">
        <v>31</v>
      </c>
      <c r="C132" s="1">
        <v>8.3154000000000003</v>
      </c>
      <c r="D132" s="1">
        <v>110.26412000000001</v>
      </c>
      <c r="E132" s="1" t="s">
        <v>277</v>
      </c>
      <c r="F132" s="1" t="s">
        <v>278</v>
      </c>
      <c r="G132" s="3">
        <v>17200000</v>
      </c>
      <c r="H132" s="3">
        <v>108000000</v>
      </c>
      <c r="I132" s="1">
        <v>16.751390000000001</v>
      </c>
      <c r="J132" s="1">
        <v>16.149660000000001</v>
      </c>
      <c r="K132" s="1">
        <v>1</v>
      </c>
      <c r="L132" s="1" t="s">
        <v>16</v>
      </c>
      <c r="M132" s="1" t="s">
        <v>16</v>
      </c>
      <c r="N132" s="1" t="s">
        <v>18</v>
      </c>
    </row>
    <row r="133" spans="1:14" x14ac:dyDescent="0.2">
      <c r="A133" s="1">
        <v>132</v>
      </c>
      <c r="B133" s="1">
        <v>88</v>
      </c>
      <c r="C133" s="1">
        <v>8.1752400000000005</v>
      </c>
      <c r="D133" s="1">
        <v>119.73829000000001</v>
      </c>
      <c r="E133" s="1" t="s">
        <v>279</v>
      </c>
      <c r="F133" s="1" t="s">
        <v>280</v>
      </c>
      <c r="G133" s="3">
        <v>9360000</v>
      </c>
      <c r="H133" s="3">
        <v>96600000</v>
      </c>
      <c r="I133" s="1">
        <v>18.717600000000001</v>
      </c>
      <c r="J133" s="1">
        <v>22.61037</v>
      </c>
      <c r="K133" s="1">
        <v>1</v>
      </c>
      <c r="L133" s="1" t="s">
        <v>16</v>
      </c>
      <c r="M133" s="1" t="s">
        <v>16</v>
      </c>
      <c r="N133" s="1" t="s">
        <v>18</v>
      </c>
    </row>
    <row r="134" spans="1:14" x14ac:dyDescent="0.2">
      <c r="A134" s="1">
        <v>133</v>
      </c>
      <c r="B134" s="1">
        <v>100</v>
      </c>
      <c r="C134" s="1">
        <v>8.4484399999999997</v>
      </c>
      <c r="D134" s="1">
        <v>121.33001</v>
      </c>
      <c r="E134" s="1" t="s">
        <v>281</v>
      </c>
      <c r="F134" s="1" t="s">
        <v>282</v>
      </c>
      <c r="G134" s="3">
        <v>21000000</v>
      </c>
      <c r="H134" s="3">
        <v>129000000</v>
      </c>
      <c r="I134" s="1">
        <v>35.336359999999999</v>
      </c>
      <c r="J134" s="1">
        <v>14.71851</v>
      </c>
      <c r="K134" s="1">
        <v>1</v>
      </c>
      <c r="L134" s="1" t="s">
        <v>16</v>
      </c>
      <c r="M134" s="1" t="s">
        <v>17</v>
      </c>
      <c r="N134" s="1" t="s">
        <v>18</v>
      </c>
    </row>
    <row r="135" spans="1:14" x14ac:dyDescent="0.2">
      <c r="A135" s="1">
        <v>134</v>
      </c>
      <c r="B135" s="1">
        <v>60</v>
      </c>
      <c r="C135" s="1">
        <v>8.4160799999999991</v>
      </c>
      <c r="D135" s="1">
        <v>121.41574</v>
      </c>
      <c r="E135" s="1" t="s">
        <v>283</v>
      </c>
      <c r="F135" s="1" t="s">
        <v>284</v>
      </c>
      <c r="G135" s="3">
        <v>2970000</v>
      </c>
      <c r="H135" s="3">
        <v>47700000</v>
      </c>
      <c r="I135" s="1">
        <v>36.94905</v>
      </c>
      <c r="J135" s="1">
        <v>37.448970000000003</v>
      </c>
      <c r="K135" s="1">
        <v>1</v>
      </c>
      <c r="L135" s="1" t="s">
        <v>16</v>
      </c>
      <c r="M135" s="1" t="s">
        <v>16</v>
      </c>
      <c r="N135" s="1" t="s">
        <v>18</v>
      </c>
    </row>
    <row r="136" spans="1:14" x14ac:dyDescent="0.2">
      <c r="A136" s="1">
        <v>135</v>
      </c>
      <c r="B136" s="1">
        <v>77</v>
      </c>
      <c r="C136" s="1">
        <v>8.2669300000000003</v>
      </c>
      <c r="D136" s="1">
        <v>116.77</v>
      </c>
      <c r="E136" s="1" t="s">
        <v>285</v>
      </c>
      <c r="F136" s="1" t="s">
        <v>286</v>
      </c>
      <c r="G136" s="3">
        <v>8580000</v>
      </c>
      <c r="H136" s="3">
        <v>84000000</v>
      </c>
      <c r="I136" s="1">
        <v>32.650860000000002</v>
      </c>
      <c r="J136" s="1">
        <v>32.345440000000004</v>
      </c>
      <c r="K136" s="1">
        <v>1</v>
      </c>
      <c r="L136" s="1" t="s">
        <v>16</v>
      </c>
      <c r="M136" s="1" t="s">
        <v>16</v>
      </c>
      <c r="N136" s="1" t="s">
        <v>18</v>
      </c>
    </row>
    <row r="137" spans="1:14" x14ac:dyDescent="0.2">
      <c r="A137" s="1">
        <v>136</v>
      </c>
      <c r="B137" s="1">
        <v>17</v>
      </c>
      <c r="C137" s="1">
        <v>8.1953399999999998</v>
      </c>
      <c r="D137" s="1">
        <v>122.38733000000001</v>
      </c>
      <c r="E137" s="1" t="s">
        <v>287</v>
      </c>
      <c r="F137" s="1" t="s">
        <v>288</v>
      </c>
      <c r="G137" s="3">
        <v>13700000</v>
      </c>
      <c r="H137" s="3">
        <v>79300000</v>
      </c>
      <c r="I137" s="1">
        <v>16.193190000000001</v>
      </c>
      <c r="J137" s="1">
        <v>14.046900000000001</v>
      </c>
      <c r="K137" s="1">
        <v>1</v>
      </c>
      <c r="L137" s="1" t="s">
        <v>16</v>
      </c>
      <c r="M137" s="1" t="s">
        <v>17</v>
      </c>
      <c r="N137" s="1" t="s">
        <v>18</v>
      </c>
    </row>
    <row r="138" spans="1:14" x14ac:dyDescent="0.2">
      <c r="A138" s="1">
        <v>137</v>
      </c>
      <c r="B138" s="1">
        <v>51</v>
      </c>
      <c r="C138" s="1">
        <v>8.2192799999999995</v>
      </c>
      <c r="D138" s="1">
        <v>123.15481</v>
      </c>
      <c r="E138" s="1" t="s">
        <v>289</v>
      </c>
      <c r="F138" s="1" t="s">
        <v>290</v>
      </c>
      <c r="G138" s="3">
        <v>9960000</v>
      </c>
      <c r="H138" s="3">
        <v>57200000</v>
      </c>
      <c r="I138" s="1">
        <v>18.33578</v>
      </c>
      <c r="J138" s="1">
        <v>13.487399999999999</v>
      </c>
      <c r="K138" s="1">
        <v>1</v>
      </c>
      <c r="L138" s="1" t="s">
        <v>16</v>
      </c>
      <c r="M138" s="1" t="s">
        <v>17</v>
      </c>
      <c r="N138" s="1" t="s">
        <v>18</v>
      </c>
    </row>
    <row r="139" spans="1:14" x14ac:dyDescent="0.2">
      <c r="A139" s="1">
        <v>138</v>
      </c>
      <c r="B139" s="1">
        <v>57</v>
      </c>
      <c r="C139" s="1">
        <v>8.4481400000000004</v>
      </c>
      <c r="D139" s="1">
        <v>120.02766</v>
      </c>
      <c r="E139" s="1" t="s">
        <v>291</v>
      </c>
      <c r="F139" s="1" t="s">
        <v>292</v>
      </c>
      <c r="G139" s="3">
        <v>13800000</v>
      </c>
      <c r="H139" s="3">
        <v>74400000</v>
      </c>
      <c r="I139" s="1">
        <v>14.66311</v>
      </c>
      <c r="J139" s="1">
        <v>13.149699999999999</v>
      </c>
      <c r="K139" s="1">
        <v>1</v>
      </c>
      <c r="L139" s="1" t="s">
        <v>16</v>
      </c>
      <c r="M139" s="1" t="s">
        <v>17</v>
      </c>
      <c r="N139" s="1" t="s">
        <v>18</v>
      </c>
    </row>
    <row r="140" spans="1:14" x14ac:dyDescent="0.2">
      <c r="A140" s="1">
        <v>139</v>
      </c>
      <c r="B140" s="1">
        <v>61</v>
      </c>
      <c r="C140" s="1">
        <v>8.3472200000000001</v>
      </c>
      <c r="D140" s="1">
        <v>110.00151</v>
      </c>
      <c r="E140" s="1" t="s">
        <v>293</v>
      </c>
      <c r="F140" s="1" t="s">
        <v>294</v>
      </c>
      <c r="G140" s="3">
        <v>8070000</v>
      </c>
      <c r="H140" s="3">
        <v>51500000</v>
      </c>
      <c r="I140" s="1">
        <v>14.84727</v>
      </c>
      <c r="J140" s="1">
        <v>15.09379</v>
      </c>
      <c r="K140" s="1">
        <v>1</v>
      </c>
      <c r="L140" s="1" t="s">
        <v>16</v>
      </c>
      <c r="M140" s="1" t="s">
        <v>17</v>
      </c>
      <c r="N140" s="1" t="s">
        <v>18</v>
      </c>
    </row>
    <row r="141" spans="1:14" x14ac:dyDescent="0.2">
      <c r="A141" s="1">
        <v>140</v>
      </c>
      <c r="B141" s="1">
        <v>105</v>
      </c>
      <c r="C141" s="1">
        <v>8.1116100000000007</v>
      </c>
      <c r="D141" s="1">
        <v>120.05426</v>
      </c>
      <c r="E141" s="1" t="s">
        <v>295</v>
      </c>
      <c r="F141" s="1" t="s">
        <v>296</v>
      </c>
      <c r="G141" s="3">
        <v>14000000</v>
      </c>
      <c r="H141" s="3">
        <v>77100000</v>
      </c>
      <c r="I141" s="1">
        <v>16.78687</v>
      </c>
      <c r="J141" s="1">
        <v>12.74607</v>
      </c>
      <c r="K141" s="1">
        <v>1</v>
      </c>
      <c r="L141" s="1" t="s">
        <v>16</v>
      </c>
      <c r="M141" s="1" t="s">
        <v>17</v>
      </c>
      <c r="N141" s="1" t="s">
        <v>18</v>
      </c>
    </row>
    <row r="142" spans="1:14" x14ac:dyDescent="0.2">
      <c r="A142" s="1">
        <v>141</v>
      </c>
      <c r="B142" s="1">
        <v>144</v>
      </c>
      <c r="C142" s="1">
        <v>8.3945000000000007</v>
      </c>
      <c r="D142" s="1">
        <v>110.88324</v>
      </c>
      <c r="E142" s="1" t="s">
        <v>297</v>
      </c>
      <c r="F142" s="1" t="s">
        <v>298</v>
      </c>
      <c r="G142" s="3">
        <v>2030000</v>
      </c>
      <c r="H142" s="3">
        <v>35400000</v>
      </c>
      <c r="I142" s="1">
        <v>63.574399999999997</v>
      </c>
      <c r="J142" s="1">
        <v>27.756129999999999</v>
      </c>
      <c r="K142" s="1">
        <v>1</v>
      </c>
      <c r="L142" s="1" t="s">
        <v>16</v>
      </c>
      <c r="M142" s="1" t="s">
        <v>16</v>
      </c>
      <c r="N142" s="1" t="s">
        <v>18</v>
      </c>
    </row>
    <row r="143" spans="1:14" x14ac:dyDescent="0.2">
      <c r="A143" s="1">
        <v>142</v>
      </c>
      <c r="B143" s="1">
        <v>130</v>
      </c>
      <c r="C143" s="1">
        <v>8.173</v>
      </c>
      <c r="D143" s="1">
        <v>119.67186</v>
      </c>
      <c r="E143" s="1" t="s">
        <v>299</v>
      </c>
      <c r="F143" s="1" t="s">
        <v>300</v>
      </c>
      <c r="G143" s="3">
        <v>23300000</v>
      </c>
      <c r="H143" s="3">
        <v>137000000</v>
      </c>
      <c r="I143" s="1">
        <v>17.644439999999999</v>
      </c>
      <c r="J143" s="1">
        <v>14.28288</v>
      </c>
      <c r="K143" s="1">
        <v>1</v>
      </c>
      <c r="L143" s="1" t="s">
        <v>16</v>
      </c>
      <c r="M143" s="1" t="s">
        <v>16</v>
      </c>
      <c r="N143" s="1" t="s">
        <v>18</v>
      </c>
    </row>
    <row r="144" spans="1:14" x14ac:dyDescent="0.2">
      <c r="A144" s="1">
        <v>143</v>
      </c>
      <c r="B144" s="1">
        <v>3</v>
      </c>
      <c r="C144" s="1">
        <v>8.4709500000000002</v>
      </c>
      <c r="D144" s="1">
        <v>121.00308</v>
      </c>
      <c r="E144" s="1" t="s">
        <v>301</v>
      </c>
      <c r="F144" s="1" t="s">
        <v>302</v>
      </c>
      <c r="G144" s="3">
        <v>12900000</v>
      </c>
      <c r="H144" s="3">
        <v>71400000</v>
      </c>
      <c r="I144" s="1">
        <v>16.372779999999999</v>
      </c>
      <c r="J144" s="1">
        <v>13.13203</v>
      </c>
      <c r="K144" s="1">
        <v>1</v>
      </c>
      <c r="L144" s="1" t="s">
        <v>16</v>
      </c>
      <c r="M144" s="1" t="s">
        <v>17</v>
      </c>
      <c r="N144" s="1" t="s">
        <v>18</v>
      </c>
    </row>
    <row r="145" spans="1:14" x14ac:dyDescent="0.2">
      <c r="A145" s="1">
        <v>144</v>
      </c>
      <c r="B145" s="1">
        <v>115</v>
      </c>
      <c r="C145" s="1">
        <v>8.4435099999999998</v>
      </c>
      <c r="D145" s="1">
        <v>119.5177</v>
      </c>
      <c r="E145" s="1" t="s">
        <v>303</v>
      </c>
      <c r="F145" s="1" t="s">
        <v>304</v>
      </c>
      <c r="G145" s="3">
        <v>6750000</v>
      </c>
      <c r="H145" s="3">
        <v>69500000</v>
      </c>
      <c r="I145" s="1">
        <v>17.233730000000001</v>
      </c>
      <c r="J145" s="1">
        <v>22.844390000000001</v>
      </c>
      <c r="K145" s="1">
        <v>1</v>
      </c>
      <c r="L145" s="1" t="s">
        <v>16</v>
      </c>
      <c r="M145" s="1" t="s">
        <v>16</v>
      </c>
      <c r="N145" s="1" t="s">
        <v>18</v>
      </c>
    </row>
    <row r="146" spans="1:14" x14ac:dyDescent="0.2">
      <c r="A146" s="1">
        <v>145</v>
      </c>
      <c r="B146" s="1">
        <v>22</v>
      </c>
      <c r="C146" s="1">
        <v>8.2932100000000002</v>
      </c>
      <c r="D146" s="1">
        <v>120.16245000000001</v>
      </c>
      <c r="E146" s="1" t="s">
        <v>305</v>
      </c>
      <c r="F146" s="1" t="s">
        <v>306</v>
      </c>
      <c r="G146" s="3">
        <v>12900000</v>
      </c>
      <c r="H146" s="3">
        <v>76300000</v>
      </c>
      <c r="I146" s="1">
        <v>16.121130000000001</v>
      </c>
      <c r="J146" s="1">
        <v>14.365679999999999</v>
      </c>
      <c r="K146" s="1">
        <v>1</v>
      </c>
      <c r="L146" s="1" t="s">
        <v>16</v>
      </c>
      <c r="M146" s="1" t="s">
        <v>17</v>
      </c>
      <c r="N146" s="1" t="s">
        <v>18</v>
      </c>
    </row>
    <row r="147" spans="1:14" x14ac:dyDescent="0.2">
      <c r="A147" s="1">
        <v>146</v>
      </c>
      <c r="B147" s="1">
        <v>52</v>
      </c>
      <c r="C147" s="1">
        <v>8.1978100000000005</v>
      </c>
      <c r="D147" s="1">
        <v>120.51124</v>
      </c>
      <c r="E147" s="1" t="s">
        <v>307</v>
      </c>
      <c r="F147" s="1" t="s">
        <v>308</v>
      </c>
      <c r="G147" s="3">
        <v>17800000</v>
      </c>
      <c r="H147" s="3">
        <v>91400000</v>
      </c>
      <c r="I147" s="1">
        <v>16.325299999999999</v>
      </c>
      <c r="J147" s="1">
        <v>10.93163</v>
      </c>
      <c r="K147" s="1">
        <v>1</v>
      </c>
      <c r="L147" s="1" t="s">
        <v>16</v>
      </c>
      <c r="M147" s="1" t="s">
        <v>17</v>
      </c>
      <c r="N147" s="1" t="s">
        <v>18</v>
      </c>
    </row>
    <row r="148" spans="1:14" x14ac:dyDescent="0.2">
      <c r="A148" s="1">
        <v>147</v>
      </c>
      <c r="B148" s="1">
        <v>97</v>
      </c>
      <c r="C148" s="1">
        <v>8.2819299999999991</v>
      </c>
      <c r="D148" s="1">
        <v>120.52598999999999</v>
      </c>
      <c r="E148" s="1" t="s">
        <v>309</v>
      </c>
      <c r="F148" s="1" t="s">
        <v>310</v>
      </c>
      <c r="G148" s="3">
        <v>13100000</v>
      </c>
      <c r="H148" s="3">
        <v>69500000</v>
      </c>
      <c r="I148" s="1">
        <v>17.103899999999999</v>
      </c>
      <c r="J148" s="1">
        <v>12.25142</v>
      </c>
      <c r="K148" s="1">
        <v>1</v>
      </c>
      <c r="L148" s="1" t="s">
        <v>16</v>
      </c>
      <c r="M148" s="1" t="s">
        <v>17</v>
      </c>
      <c r="N148" s="1" t="s">
        <v>18</v>
      </c>
    </row>
    <row r="149" spans="1:14" x14ac:dyDescent="0.2">
      <c r="A149" s="1">
        <v>148</v>
      </c>
      <c r="B149" s="1">
        <v>16</v>
      </c>
      <c r="C149" s="1">
        <v>7.84429</v>
      </c>
      <c r="D149" s="1">
        <v>121.37211000000001</v>
      </c>
      <c r="E149" s="1" t="s">
        <v>311</v>
      </c>
      <c r="F149" s="1" t="s">
        <v>312</v>
      </c>
      <c r="G149" s="3">
        <v>21000000</v>
      </c>
      <c r="H149" s="3">
        <v>104000000</v>
      </c>
      <c r="I149" s="1">
        <v>16.798100000000002</v>
      </c>
      <c r="J149" s="1">
        <v>10.639559999999999</v>
      </c>
      <c r="K149" s="1">
        <v>1</v>
      </c>
      <c r="L149" s="1" t="s">
        <v>16</v>
      </c>
      <c r="M149" s="1" t="s">
        <v>17</v>
      </c>
      <c r="N149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09E-6108-B44C-BF24-B9119AEB629A}">
  <dimension ref="A1:T98"/>
  <sheetViews>
    <sheetView tabSelected="1" workbookViewId="0">
      <selection activeCell="J6" sqref="J6"/>
    </sheetView>
  </sheetViews>
  <sheetFormatPr baseColWidth="10" defaultRowHeight="16" x14ac:dyDescent="0.2"/>
  <sheetData>
    <row r="1" spans="1:20" ht="1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4" t="s">
        <v>313</v>
      </c>
      <c r="P1" s="5" t="s">
        <v>314</v>
      </c>
      <c r="Q1" s="5" t="s">
        <v>315</v>
      </c>
      <c r="R1" s="5" t="s">
        <v>316</v>
      </c>
      <c r="S1" s="5" t="s">
        <v>317</v>
      </c>
      <c r="T1" s="5" t="s">
        <v>318</v>
      </c>
    </row>
    <row r="2" spans="1:20" x14ac:dyDescent="0.2">
      <c r="A2">
        <v>1</v>
      </c>
      <c r="B2">
        <v>117</v>
      </c>
      <c r="C2">
        <v>8.5328999999999997</v>
      </c>
      <c r="D2">
        <v>125.71904000000001</v>
      </c>
      <c r="E2" t="s">
        <v>14</v>
      </c>
      <c r="F2" t="s">
        <v>15</v>
      </c>
      <c r="G2" s="2">
        <v>11025300</v>
      </c>
      <c r="H2" s="2">
        <v>61510400</v>
      </c>
      <c r="I2">
        <v>14.893219999999999</v>
      </c>
      <c r="J2">
        <v>13.53471</v>
      </c>
      <c r="K2">
        <v>1</v>
      </c>
      <c r="L2" t="s">
        <v>16</v>
      </c>
      <c r="M2" t="s">
        <v>17</v>
      </c>
      <c r="N2" t="s">
        <v>18</v>
      </c>
      <c r="O2" s="6">
        <v>2</v>
      </c>
      <c r="P2">
        <f>C2-'[1]25uM FUS LC 010423'!C2</f>
        <v>-1.0120000000000573E-2</v>
      </c>
      <c r="Q2">
        <f>D2-'[1]25uM FUS LC 010423'!D2</f>
        <v>-0.11638999999999555</v>
      </c>
      <c r="R2">
        <f t="shared" ref="R2:R65" si="0">P2-(-0.0083450391971865)</f>
        <v>-1.7749608028140729E-3</v>
      </c>
      <c r="S2">
        <f t="shared" ref="S2:S65" si="1">Q2-(-0.0083450390699203)</f>
        <v>-0.10804496093007525</v>
      </c>
      <c r="T2">
        <f>COUNTIF('[1]excluded peaks (overlapped)'!$A$3:$A$52,O2)</f>
        <v>0</v>
      </c>
    </row>
    <row r="3" spans="1:20" x14ac:dyDescent="0.2">
      <c r="A3">
        <v>2</v>
      </c>
      <c r="B3">
        <v>7</v>
      </c>
      <c r="C3">
        <v>8.2682000000000002</v>
      </c>
      <c r="D3">
        <v>114.96209</v>
      </c>
      <c r="E3" t="s">
        <v>19</v>
      </c>
      <c r="F3" t="s">
        <v>20</v>
      </c>
      <c r="G3" s="2">
        <v>14320500</v>
      </c>
      <c r="H3" s="2">
        <v>71652900</v>
      </c>
      <c r="I3">
        <v>15.98606</v>
      </c>
      <c r="J3">
        <v>11.082129999999999</v>
      </c>
      <c r="K3">
        <v>1</v>
      </c>
      <c r="L3" t="s">
        <v>16</v>
      </c>
      <c r="M3" t="s">
        <v>17</v>
      </c>
      <c r="N3" t="s">
        <v>18</v>
      </c>
      <c r="O3" s="6">
        <v>3</v>
      </c>
      <c r="P3">
        <f>C3-'[1]25uM FUS LC 010423'!C3</f>
        <v>-1.8209999999999837E-2</v>
      </c>
      <c r="Q3">
        <f>D3-'[1]25uM FUS LC 010423'!D3</f>
        <v>-0.10536999999999352</v>
      </c>
      <c r="R3">
        <f t="shared" si="0"/>
        <v>-9.8649608028133374E-3</v>
      </c>
      <c r="S3">
        <f t="shared" si="1"/>
        <v>-9.702496093007322E-2</v>
      </c>
      <c r="T3">
        <f>COUNTIF('[1]excluded peaks (overlapped)'!$A$3:$A$52,O3)</f>
        <v>0</v>
      </c>
    </row>
    <row r="4" spans="1:20" x14ac:dyDescent="0.2">
      <c r="A4">
        <v>3</v>
      </c>
      <c r="B4">
        <v>28</v>
      </c>
      <c r="C4">
        <v>8.3952399999999994</v>
      </c>
      <c r="D4">
        <v>120.25068</v>
      </c>
      <c r="E4" t="s">
        <v>21</v>
      </c>
      <c r="F4" t="s">
        <v>22</v>
      </c>
      <c r="G4" s="2">
        <v>9847980</v>
      </c>
      <c r="H4" s="2">
        <v>56883600</v>
      </c>
      <c r="I4">
        <v>18.936389999999999</v>
      </c>
      <c r="J4">
        <v>14.010479999999999</v>
      </c>
      <c r="K4">
        <v>1</v>
      </c>
      <c r="L4" t="s">
        <v>16</v>
      </c>
      <c r="M4" t="s">
        <v>17</v>
      </c>
      <c r="N4" t="s">
        <v>18</v>
      </c>
      <c r="O4" s="6">
        <v>4</v>
      </c>
      <c r="P4">
        <f>C4-'[1]25uM FUS LC 010423'!C4</f>
        <v>-1.4940000000001064E-2</v>
      </c>
      <c r="Q4">
        <f>D4-'[1]25uM FUS LC 010423'!D4</f>
        <v>-8.1209999999998672E-2</v>
      </c>
      <c r="R4">
        <f t="shared" si="0"/>
        <v>-6.5949608028145635E-3</v>
      </c>
      <c r="S4">
        <f t="shared" si="1"/>
        <v>-7.2864960930078368E-2</v>
      </c>
      <c r="T4">
        <f>COUNTIF('[1]excluded peaks (overlapped)'!$A$3:$A$52,O4)</f>
        <v>0</v>
      </c>
    </row>
    <row r="5" spans="1:20" x14ac:dyDescent="0.2">
      <c r="A5">
        <v>5</v>
      </c>
      <c r="B5">
        <v>55</v>
      </c>
      <c r="C5">
        <v>8.1631900000000002</v>
      </c>
      <c r="D5">
        <v>120.91561</v>
      </c>
      <c r="E5" t="s">
        <v>25</v>
      </c>
      <c r="F5" t="s">
        <v>26</v>
      </c>
      <c r="G5" s="2">
        <v>19210300</v>
      </c>
      <c r="H5" s="2">
        <v>100215000</v>
      </c>
      <c r="I5">
        <v>16.193860000000001</v>
      </c>
      <c r="J5">
        <v>12.102410000000001</v>
      </c>
      <c r="K5">
        <v>1</v>
      </c>
      <c r="L5" t="s">
        <v>16</v>
      </c>
      <c r="M5" t="s">
        <v>17</v>
      </c>
      <c r="N5" t="s">
        <v>18</v>
      </c>
      <c r="O5" s="6">
        <v>6</v>
      </c>
      <c r="P5">
        <f>C5-'[1]25uM FUS LC 010423'!C6</f>
        <v>-8.7299999999999045E-3</v>
      </c>
      <c r="Q5">
        <f>D5-'[1]25uM FUS LC 010423'!D6</f>
        <v>-8.2970000000003097E-2</v>
      </c>
      <c r="R5">
        <f t="shared" si="0"/>
        <v>-3.8496080281340446E-4</v>
      </c>
      <c r="S5">
        <f t="shared" si="1"/>
        <v>-7.4624960930082793E-2</v>
      </c>
      <c r="T5">
        <f>COUNTIF('[1]excluded peaks (overlapped)'!$A$3:$A$52,O5)</f>
        <v>0</v>
      </c>
    </row>
    <row r="6" spans="1:20" x14ac:dyDescent="0.2">
      <c r="A6">
        <v>6</v>
      </c>
      <c r="B6">
        <v>76</v>
      </c>
      <c r="C6">
        <v>8.0380900000000004</v>
      </c>
      <c r="D6">
        <v>114.98992</v>
      </c>
      <c r="E6" t="s">
        <v>27</v>
      </c>
      <c r="F6" t="s">
        <v>28</v>
      </c>
      <c r="G6" s="2">
        <v>13899200</v>
      </c>
      <c r="H6" s="2">
        <v>76697800</v>
      </c>
      <c r="I6">
        <v>16.50853</v>
      </c>
      <c r="J6">
        <v>13.00433</v>
      </c>
      <c r="K6">
        <v>1</v>
      </c>
      <c r="L6" t="s">
        <v>16</v>
      </c>
      <c r="M6" t="s">
        <v>17</v>
      </c>
      <c r="N6" t="s">
        <v>18</v>
      </c>
      <c r="O6" s="6">
        <v>7</v>
      </c>
      <c r="P6">
        <f>C6-'[1]25uM FUS LC 010423'!C7</f>
        <v>-1.3339999999999463E-2</v>
      </c>
      <c r="Q6">
        <f>D6-'[1]25uM FUS LC 010423'!D7</f>
        <v>-0.21156000000000574</v>
      </c>
      <c r="R6">
        <f t="shared" si="0"/>
        <v>-4.9949608028129634E-3</v>
      </c>
      <c r="S6">
        <f t="shared" si="1"/>
        <v>-0.20321496093008545</v>
      </c>
      <c r="T6">
        <f>COUNTIF('[1]excluded peaks (overlapped)'!$A$3:$A$52,O6)</f>
        <v>0</v>
      </c>
    </row>
    <row r="7" spans="1:20" x14ac:dyDescent="0.2">
      <c r="A7">
        <v>8</v>
      </c>
      <c r="B7">
        <v>69</v>
      </c>
      <c r="C7">
        <v>8.2515099999999997</v>
      </c>
      <c r="D7">
        <v>120.97565</v>
      </c>
      <c r="E7" t="s">
        <v>31</v>
      </c>
      <c r="F7" t="s">
        <v>32</v>
      </c>
      <c r="G7" s="2">
        <v>16976700</v>
      </c>
      <c r="H7" s="2">
        <v>89671000</v>
      </c>
      <c r="I7">
        <v>15.92422</v>
      </c>
      <c r="J7">
        <v>12.16661</v>
      </c>
      <c r="K7">
        <v>1</v>
      </c>
      <c r="L7" t="s">
        <v>16</v>
      </c>
      <c r="M7" t="s">
        <v>17</v>
      </c>
      <c r="N7" t="s">
        <v>18</v>
      </c>
      <c r="O7" s="6">
        <v>9</v>
      </c>
      <c r="P7">
        <f>C7-'[1]25uM FUS LC 010423'!C9</f>
        <v>-1.8950000000000244E-2</v>
      </c>
      <c r="Q7">
        <f>D7-'[1]25uM FUS LC 010423'!D9</f>
        <v>-0.16209999999999525</v>
      </c>
      <c r="R7">
        <f t="shared" si="0"/>
        <v>-1.0604960802813744E-2</v>
      </c>
      <c r="S7">
        <f t="shared" si="1"/>
        <v>-0.15375496093007496</v>
      </c>
      <c r="T7">
        <f>COUNTIF('[1]excluded peaks (overlapped)'!$A$3:$A$52,O7)</f>
        <v>0</v>
      </c>
    </row>
    <row r="8" spans="1:20" x14ac:dyDescent="0.2">
      <c r="A8">
        <v>9</v>
      </c>
      <c r="B8">
        <v>24</v>
      </c>
      <c r="C8">
        <v>8.3293999999999997</v>
      </c>
      <c r="D8">
        <v>124.81935</v>
      </c>
      <c r="E8" t="s">
        <v>33</v>
      </c>
      <c r="F8" t="s">
        <v>34</v>
      </c>
      <c r="G8" s="2">
        <v>14193300</v>
      </c>
      <c r="H8" s="2">
        <v>74077200</v>
      </c>
      <c r="I8">
        <v>13.43994</v>
      </c>
      <c r="J8">
        <v>12.47072</v>
      </c>
      <c r="K8">
        <v>1</v>
      </c>
      <c r="L8" t="s">
        <v>16</v>
      </c>
      <c r="M8" t="s">
        <v>17</v>
      </c>
      <c r="N8" t="s">
        <v>18</v>
      </c>
      <c r="O8" s="6">
        <v>10</v>
      </c>
      <c r="P8">
        <f>C8-'[1]25uM FUS LC 010423'!C10</f>
        <v>-1.3329999999999842E-2</v>
      </c>
      <c r="Q8">
        <f>D8-'[1]25uM FUS LC 010423'!D10</f>
        <v>-0.15686999999999784</v>
      </c>
      <c r="R8">
        <f t="shared" si="0"/>
        <v>-4.9849608028133419E-3</v>
      </c>
      <c r="S8">
        <f t="shared" si="1"/>
        <v>-0.14852496093007755</v>
      </c>
      <c r="T8">
        <f>COUNTIF('[1]excluded peaks (overlapped)'!$A$3:$A$52,O8)</f>
        <v>0</v>
      </c>
    </row>
    <row r="9" spans="1:20" x14ac:dyDescent="0.2">
      <c r="A9">
        <v>10</v>
      </c>
      <c r="B9">
        <v>120</v>
      </c>
      <c r="C9">
        <v>8.0434599999999996</v>
      </c>
      <c r="D9">
        <v>112.8608</v>
      </c>
      <c r="E9" t="s">
        <v>35</v>
      </c>
      <c r="F9" t="s">
        <v>36</v>
      </c>
      <c r="G9" s="2">
        <v>15020700</v>
      </c>
      <c r="H9" s="2">
        <v>75498900</v>
      </c>
      <c r="I9">
        <v>15.69927</v>
      </c>
      <c r="J9">
        <v>11.19914</v>
      </c>
      <c r="K9">
        <v>1</v>
      </c>
      <c r="L9" t="s">
        <v>16</v>
      </c>
      <c r="M9" t="s">
        <v>17</v>
      </c>
      <c r="N9" t="s">
        <v>18</v>
      </c>
      <c r="O9" s="6">
        <v>11</v>
      </c>
      <c r="P9">
        <f>C9-'[1]25uM FUS LC 010423'!C11</f>
        <v>-2.2980000000000445E-2</v>
      </c>
      <c r="Q9">
        <f>D9-'[1]25uM FUS LC 010423'!D11</f>
        <v>-0.15366000000000213</v>
      </c>
      <c r="R9">
        <f t="shared" si="0"/>
        <v>-1.4634960802813944E-2</v>
      </c>
      <c r="S9">
        <f t="shared" si="1"/>
        <v>-0.14531496093008184</v>
      </c>
      <c r="T9">
        <f>COUNTIF('[1]excluded peaks (overlapped)'!$A$3:$A$52,O9)</f>
        <v>0</v>
      </c>
    </row>
    <row r="10" spans="1:20" x14ac:dyDescent="0.2">
      <c r="A10">
        <v>11</v>
      </c>
      <c r="B10">
        <v>11</v>
      </c>
      <c r="C10">
        <v>8.2681100000000001</v>
      </c>
      <c r="D10">
        <v>122.1785</v>
      </c>
      <c r="E10" t="s">
        <v>37</v>
      </c>
      <c r="F10" t="s">
        <v>38</v>
      </c>
      <c r="G10" s="2">
        <v>13956800</v>
      </c>
      <c r="H10" s="2">
        <v>81739600</v>
      </c>
      <c r="I10">
        <v>33.9651</v>
      </c>
      <c r="J10">
        <v>13.923030000000001</v>
      </c>
      <c r="K10">
        <v>1</v>
      </c>
      <c r="L10" t="s">
        <v>16</v>
      </c>
      <c r="M10" t="s">
        <v>17</v>
      </c>
      <c r="N10" t="s">
        <v>18</v>
      </c>
      <c r="O10" s="6">
        <v>12</v>
      </c>
      <c r="P10">
        <f>C10-'[1]25uM FUS LC 010423'!C12</f>
        <v>-2.0410000000000039E-2</v>
      </c>
      <c r="Q10">
        <f>D10-'[1]25uM FUS LC 010423'!D12</f>
        <v>-0.12806999999999391</v>
      </c>
      <c r="R10">
        <f t="shared" si="0"/>
        <v>-1.2064960802813539E-2</v>
      </c>
      <c r="S10">
        <f t="shared" si="1"/>
        <v>-0.11972496093007361</v>
      </c>
      <c r="T10">
        <f>COUNTIF('[1]excluded peaks (overlapped)'!$A$3:$A$52,O10)</f>
        <v>0</v>
      </c>
    </row>
    <row r="11" spans="1:20" x14ac:dyDescent="0.2">
      <c r="A11">
        <v>12</v>
      </c>
      <c r="B11">
        <v>10</v>
      </c>
      <c r="C11">
        <v>8.2244700000000002</v>
      </c>
      <c r="D11">
        <v>116.68485</v>
      </c>
      <c r="E11" t="s">
        <v>39</v>
      </c>
      <c r="F11" t="s">
        <v>40</v>
      </c>
      <c r="G11" s="2">
        <v>12632200</v>
      </c>
      <c r="H11" s="2">
        <v>69298300</v>
      </c>
      <c r="I11">
        <v>33.30883</v>
      </c>
      <c r="J11">
        <v>12.060029999999999</v>
      </c>
      <c r="K11">
        <v>1</v>
      </c>
      <c r="L11" t="s">
        <v>16</v>
      </c>
      <c r="M11" t="s">
        <v>17</v>
      </c>
      <c r="N11" t="s">
        <v>18</v>
      </c>
      <c r="O11" s="6">
        <v>13</v>
      </c>
      <c r="P11">
        <f>C11-'[1]25uM FUS LC 010423'!C13</f>
        <v>-2.0170000000000243E-2</v>
      </c>
      <c r="Q11">
        <f>D11-'[1]25uM FUS LC 010423'!D13</f>
        <v>-0.14217000000000724</v>
      </c>
      <c r="R11">
        <f t="shared" si="0"/>
        <v>-1.1824960802813743E-2</v>
      </c>
      <c r="S11">
        <f t="shared" si="1"/>
        <v>-0.13382496093008694</v>
      </c>
      <c r="T11">
        <f>COUNTIF('[1]excluded peaks (overlapped)'!$A$3:$A$52,O11)</f>
        <v>0</v>
      </c>
    </row>
    <row r="12" spans="1:20" x14ac:dyDescent="0.2">
      <c r="A12">
        <v>14</v>
      </c>
      <c r="B12">
        <v>84</v>
      </c>
      <c r="C12">
        <v>8.2075200000000006</v>
      </c>
      <c r="D12">
        <v>110.27633</v>
      </c>
      <c r="E12" t="s">
        <v>43</v>
      </c>
      <c r="F12" t="s">
        <v>44</v>
      </c>
      <c r="G12" s="2">
        <v>12476100</v>
      </c>
      <c r="H12" s="2">
        <v>64264000</v>
      </c>
      <c r="I12">
        <v>48.184980000000003</v>
      </c>
      <c r="J12">
        <v>11.31954</v>
      </c>
      <c r="K12">
        <v>1</v>
      </c>
      <c r="L12" t="s">
        <v>16</v>
      </c>
      <c r="M12" t="s">
        <v>17</v>
      </c>
      <c r="N12" t="s">
        <v>18</v>
      </c>
      <c r="O12" s="6">
        <v>15</v>
      </c>
      <c r="P12">
        <f>C12-'[1]25uM FUS LC 010423'!C15</f>
        <v>-6.7899999999987415E-3</v>
      </c>
      <c r="Q12">
        <f>D12-'[1]25uM FUS LC 010423'!D15</f>
        <v>-0.11915999999999372</v>
      </c>
      <c r="R12">
        <f t="shared" si="0"/>
        <v>1.5550391971877586E-3</v>
      </c>
      <c r="S12">
        <f t="shared" si="1"/>
        <v>-0.11081496093007341</v>
      </c>
      <c r="T12">
        <f>COUNTIF('[1]excluded peaks (overlapped)'!$A$3:$A$52,O12)</f>
        <v>0</v>
      </c>
    </row>
    <row r="13" spans="1:20" x14ac:dyDescent="0.2">
      <c r="A13">
        <v>15</v>
      </c>
      <c r="B13">
        <v>112</v>
      </c>
      <c r="C13">
        <v>7.9249999999999998</v>
      </c>
      <c r="D13">
        <v>123.20563</v>
      </c>
      <c r="E13" t="s">
        <v>45</v>
      </c>
      <c r="F13" t="s">
        <v>46</v>
      </c>
      <c r="G13" s="2">
        <v>10001100</v>
      </c>
      <c r="H13" s="2">
        <v>60111700</v>
      </c>
      <c r="I13">
        <v>16.361540000000002</v>
      </c>
      <c r="J13">
        <v>14.0487</v>
      </c>
      <c r="K13">
        <v>1</v>
      </c>
      <c r="L13" t="s">
        <v>16</v>
      </c>
      <c r="M13" t="s">
        <v>17</v>
      </c>
      <c r="N13" t="s">
        <v>18</v>
      </c>
      <c r="O13" s="6">
        <v>16</v>
      </c>
      <c r="P13">
        <f>C13-'[1]25uM FUS LC 010423'!C16</f>
        <v>-1.2129999999999974E-2</v>
      </c>
      <c r="Q13">
        <f>D13-'[1]25uM FUS LC 010423'!D16</f>
        <v>-0.11038000000000636</v>
      </c>
      <c r="R13">
        <f t="shared" si="0"/>
        <v>-3.7849608028134741E-3</v>
      </c>
      <c r="S13">
        <f t="shared" si="1"/>
        <v>-0.10203496093008606</v>
      </c>
      <c r="T13">
        <f>COUNTIF('[1]excluded peaks (overlapped)'!$A$3:$A$52,O13)</f>
        <v>0</v>
      </c>
    </row>
    <row r="14" spans="1:20" x14ac:dyDescent="0.2">
      <c r="A14">
        <v>17</v>
      </c>
      <c r="B14">
        <v>67</v>
      </c>
      <c r="C14">
        <v>8.1135000000000002</v>
      </c>
      <c r="D14">
        <v>114.07513</v>
      </c>
      <c r="E14" t="s">
        <v>49</v>
      </c>
      <c r="F14" t="s">
        <v>50</v>
      </c>
      <c r="G14" s="2">
        <v>11907000</v>
      </c>
      <c r="H14" s="2">
        <v>70059500</v>
      </c>
      <c r="I14">
        <v>17.594010000000001</v>
      </c>
      <c r="J14">
        <v>14.21636</v>
      </c>
      <c r="K14">
        <v>1</v>
      </c>
      <c r="L14" t="s">
        <v>16</v>
      </c>
      <c r="M14" t="s">
        <v>17</v>
      </c>
      <c r="N14" t="s">
        <v>18</v>
      </c>
      <c r="O14" s="6">
        <v>19</v>
      </c>
      <c r="P14">
        <f>C14-'[1]25uM FUS LC 010423'!C18</f>
        <v>-1.980000000000004E-2</v>
      </c>
      <c r="Q14">
        <f>D14-'[1]25uM FUS LC 010423'!D18</f>
        <v>-0.10120999999999469</v>
      </c>
      <c r="R14">
        <f t="shared" si="0"/>
        <v>-1.145496080281354E-2</v>
      </c>
      <c r="S14">
        <f t="shared" si="1"/>
        <v>-9.2864960930074389E-2</v>
      </c>
      <c r="T14">
        <f>COUNTIF('[1]excluded peaks (overlapped)'!$A$3:$A$52,O14)</f>
        <v>0</v>
      </c>
    </row>
    <row r="15" spans="1:20" x14ac:dyDescent="0.2">
      <c r="A15">
        <v>18</v>
      </c>
      <c r="B15">
        <v>39</v>
      </c>
      <c r="C15">
        <v>8.2806300000000004</v>
      </c>
      <c r="D15">
        <v>123.12823</v>
      </c>
      <c r="E15" t="s">
        <v>51</v>
      </c>
      <c r="F15" t="s">
        <v>52</v>
      </c>
      <c r="G15" s="2">
        <v>9736620</v>
      </c>
      <c r="H15" s="2">
        <v>60278700</v>
      </c>
      <c r="I15">
        <v>16.631350000000001</v>
      </c>
      <c r="J15">
        <v>14.784560000000001</v>
      </c>
      <c r="K15">
        <v>1</v>
      </c>
      <c r="L15" t="s">
        <v>16</v>
      </c>
      <c r="M15" t="s">
        <v>17</v>
      </c>
      <c r="N15" t="s">
        <v>18</v>
      </c>
      <c r="O15" s="6">
        <v>20</v>
      </c>
      <c r="P15">
        <f>C15-'[1]25uM FUS LC 010423'!C19</f>
        <v>-1.1260000000000048E-2</v>
      </c>
      <c r="Q15">
        <f>D15-'[1]25uM FUS LC 010423'!D19</f>
        <v>-0.10495000000000232</v>
      </c>
      <c r="R15">
        <f t="shared" si="0"/>
        <v>-2.9149608028135477E-3</v>
      </c>
      <c r="S15">
        <f t="shared" si="1"/>
        <v>-9.6604960930082015E-2</v>
      </c>
      <c r="T15">
        <f>COUNTIF('[1]excluded peaks (overlapped)'!$A$3:$A$52,O15)</f>
        <v>0</v>
      </c>
    </row>
    <row r="16" spans="1:20" x14ac:dyDescent="0.2">
      <c r="A16">
        <v>19</v>
      </c>
      <c r="B16">
        <v>73</v>
      </c>
      <c r="C16">
        <v>8.4874700000000001</v>
      </c>
      <c r="D16">
        <v>109.47001</v>
      </c>
      <c r="E16" t="s">
        <v>53</v>
      </c>
      <c r="F16" t="s">
        <v>54</v>
      </c>
      <c r="G16" s="2">
        <v>7494000</v>
      </c>
      <c r="H16" s="2">
        <v>43817900</v>
      </c>
      <c r="I16">
        <v>17.502610000000001</v>
      </c>
      <c r="J16">
        <v>14.328440000000001</v>
      </c>
      <c r="K16">
        <v>1</v>
      </c>
      <c r="L16" t="s">
        <v>16</v>
      </c>
      <c r="M16" t="s">
        <v>17</v>
      </c>
      <c r="N16" t="s">
        <v>18</v>
      </c>
      <c r="O16" s="6">
        <v>22</v>
      </c>
      <c r="P16">
        <f>C16-'[1]25uM FUS LC 010423'!C20</f>
        <v>-3.989999999999938E-3</v>
      </c>
      <c r="Q16">
        <f>D16-'[1]25uM FUS LC 010423'!D20</f>
        <v>-7.0740000000000691E-2</v>
      </c>
      <c r="R16">
        <f t="shared" si="0"/>
        <v>4.355039197186562E-3</v>
      </c>
      <c r="S16">
        <f t="shared" si="1"/>
        <v>-6.2394960930080387E-2</v>
      </c>
      <c r="T16">
        <f>COUNTIF('[1]excluded peaks (overlapped)'!$A$3:$A$52,O16)</f>
        <v>0</v>
      </c>
    </row>
    <row r="17" spans="1:20" x14ac:dyDescent="0.2">
      <c r="A17">
        <v>20</v>
      </c>
      <c r="B17">
        <v>128</v>
      </c>
      <c r="C17">
        <v>8.1436799999999998</v>
      </c>
      <c r="D17">
        <v>119.37228</v>
      </c>
      <c r="E17" t="s">
        <v>55</v>
      </c>
      <c r="F17" t="s">
        <v>56</v>
      </c>
      <c r="G17" s="2">
        <v>11976400</v>
      </c>
      <c r="H17" s="2">
        <v>69268400</v>
      </c>
      <c r="I17">
        <v>17.152550000000002</v>
      </c>
      <c r="J17">
        <v>14.56724</v>
      </c>
      <c r="K17">
        <v>1</v>
      </c>
      <c r="L17" t="s">
        <v>16</v>
      </c>
      <c r="M17" t="s">
        <v>17</v>
      </c>
      <c r="N17" t="s">
        <v>18</v>
      </c>
      <c r="O17" s="6">
        <v>23</v>
      </c>
      <c r="P17">
        <f>C17-'[1]25uM FUS LC 010423'!C21</f>
        <v>-1.1839999999999407E-2</v>
      </c>
      <c r="Q17">
        <f>D17-'[1]25uM FUS LC 010423'!D21</f>
        <v>-6.3119999999997844E-2</v>
      </c>
      <c r="R17">
        <f t="shared" si="0"/>
        <v>-3.4949608028129065E-3</v>
      </c>
      <c r="S17">
        <f t="shared" si="1"/>
        <v>-5.477496093007754E-2</v>
      </c>
      <c r="T17">
        <f>COUNTIF('[1]excluded peaks (overlapped)'!$A$3:$A$52,O17)</f>
        <v>0</v>
      </c>
    </row>
    <row r="18" spans="1:20" x14ac:dyDescent="0.2">
      <c r="A18">
        <v>21</v>
      </c>
      <c r="B18">
        <v>111</v>
      </c>
      <c r="C18">
        <v>8.4139099999999996</v>
      </c>
      <c r="D18">
        <v>109.66773999999999</v>
      </c>
      <c r="E18" t="s">
        <v>57</v>
      </c>
      <c r="F18" t="s">
        <v>58</v>
      </c>
      <c r="G18" s="2">
        <v>10076500</v>
      </c>
      <c r="H18" s="2">
        <v>57899900</v>
      </c>
      <c r="I18">
        <v>16.15146</v>
      </c>
      <c r="J18">
        <v>13.552820000000001</v>
      </c>
      <c r="K18">
        <v>1</v>
      </c>
      <c r="L18" t="s">
        <v>16</v>
      </c>
      <c r="M18" t="s">
        <v>17</v>
      </c>
      <c r="N18" t="s">
        <v>18</v>
      </c>
      <c r="O18" s="6">
        <v>24</v>
      </c>
      <c r="P18">
        <f>C18-'[1]25uM FUS LC 010423'!C22</f>
        <v>-6.6699999999997317E-3</v>
      </c>
      <c r="Q18">
        <f>D18-'[1]25uM FUS LC 010423'!D22</f>
        <v>-9.65100000000092E-2</v>
      </c>
      <c r="R18">
        <f t="shared" si="0"/>
        <v>1.6750391971867683E-3</v>
      </c>
      <c r="S18">
        <f t="shared" si="1"/>
        <v>-8.8164960930088895E-2</v>
      </c>
      <c r="T18">
        <f>COUNTIF('[1]excluded peaks (overlapped)'!$A$3:$A$52,O18)</f>
        <v>0</v>
      </c>
    </row>
    <row r="19" spans="1:20" x14ac:dyDescent="0.2">
      <c r="A19">
        <v>24</v>
      </c>
      <c r="B19">
        <v>19</v>
      </c>
      <c r="C19">
        <v>8.3536999999999999</v>
      </c>
      <c r="D19">
        <v>122.17298</v>
      </c>
      <c r="E19" t="s">
        <v>63</v>
      </c>
      <c r="F19" t="s">
        <v>64</v>
      </c>
      <c r="G19" s="2">
        <v>11035500</v>
      </c>
      <c r="H19" s="2">
        <v>61323900</v>
      </c>
      <c r="I19">
        <v>35.238120000000002</v>
      </c>
      <c r="J19">
        <v>12.64228</v>
      </c>
      <c r="K19">
        <v>1</v>
      </c>
      <c r="L19" t="s">
        <v>16</v>
      </c>
      <c r="M19" t="s">
        <v>17</v>
      </c>
      <c r="N19" t="s">
        <v>18</v>
      </c>
      <c r="O19" s="6">
        <v>27</v>
      </c>
      <c r="P19">
        <f>C19-'[1]25uM FUS LC 010423'!C25</f>
        <v>-4.2200000000001125E-3</v>
      </c>
      <c r="Q19">
        <f>D19-'[1]25uM FUS LC 010423'!D25</f>
        <v>-5.9539999999998372E-2</v>
      </c>
      <c r="R19">
        <f t="shared" si="0"/>
        <v>4.1250391971863875E-3</v>
      </c>
      <c r="S19">
        <f t="shared" si="1"/>
        <v>-5.1194960930078068E-2</v>
      </c>
      <c r="T19">
        <f>COUNTIF('[1]excluded peaks (overlapped)'!$A$3:$A$52,O19)</f>
        <v>0</v>
      </c>
    </row>
    <row r="20" spans="1:20" x14ac:dyDescent="0.2">
      <c r="A20">
        <v>25</v>
      </c>
      <c r="B20">
        <v>92</v>
      </c>
      <c r="C20">
        <v>8.3527400000000007</v>
      </c>
      <c r="D20">
        <v>120.96596</v>
      </c>
      <c r="E20" t="s">
        <v>65</v>
      </c>
      <c r="F20" t="s">
        <v>66</v>
      </c>
      <c r="G20" s="2">
        <v>10220000</v>
      </c>
      <c r="H20" s="2">
        <v>57471700</v>
      </c>
      <c r="I20">
        <v>17.126619999999999</v>
      </c>
      <c r="J20">
        <v>13.53612</v>
      </c>
      <c r="K20">
        <v>1</v>
      </c>
      <c r="L20" t="s">
        <v>16</v>
      </c>
      <c r="M20" t="s">
        <v>17</v>
      </c>
      <c r="N20" t="s">
        <v>18</v>
      </c>
      <c r="O20" s="6">
        <v>28</v>
      </c>
      <c r="P20">
        <f>C20-'[1]25uM FUS LC 010423'!C26</f>
        <v>-8.319999999999439E-3</v>
      </c>
      <c r="Q20">
        <f>D20-'[1]25uM FUS LC 010423'!D26</f>
        <v>-8.160999999999774E-2</v>
      </c>
      <c r="R20">
        <f t="shared" si="0"/>
        <v>2.5039197187061088E-5</v>
      </c>
      <c r="S20">
        <f t="shared" si="1"/>
        <v>-7.3264960930077436E-2</v>
      </c>
      <c r="T20">
        <f>COUNTIF('[1]excluded peaks (overlapped)'!$A$3:$A$52,O20)</f>
        <v>0</v>
      </c>
    </row>
    <row r="21" spans="1:20" x14ac:dyDescent="0.2">
      <c r="A21">
        <v>27</v>
      </c>
      <c r="B21">
        <v>66</v>
      </c>
      <c r="C21">
        <v>8.2849500000000003</v>
      </c>
      <c r="D21">
        <v>117.40734</v>
      </c>
      <c r="E21" t="s">
        <v>69</v>
      </c>
      <c r="F21" t="s">
        <v>70</v>
      </c>
      <c r="G21" s="2">
        <v>9987340</v>
      </c>
      <c r="H21" s="2">
        <v>58524100</v>
      </c>
      <c r="I21">
        <v>40.247999999999998</v>
      </c>
      <c r="J21">
        <v>14.1577</v>
      </c>
      <c r="K21">
        <v>1</v>
      </c>
      <c r="L21" t="s">
        <v>16</v>
      </c>
      <c r="M21" t="s">
        <v>17</v>
      </c>
      <c r="N21" t="s">
        <v>18</v>
      </c>
      <c r="O21" s="6">
        <v>30</v>
      </c>
      <c r="P21">
        <f>C21-'[1]25uM FUS LC 010423'!C28</f>
        <v>-1.5559999999998908E-2</v>
      </c>
      <c r="Q21">
        <f>D21-'[1]25uM FUS LC 010423'!D28</f>
        <v>-6.8299999999993588E-2</v>
      </c>
      <c r="R21">
        <f t="shared" si="0"/>
        <v>-7.214960802812408E-3</v>
      </c>
      <c r="S21">
        <f t="shared" si="1"/>
        <v>-5.9954960930073284E-2</v>
      </c>
      <c r="T21">
        <f>COUNTIF('[1]excluded peaks (overlapped)'!$A$3:$A$52,O21)</f>
        <v>0</v>
      </c>
    </row>
    <row r="22" spans="1:20" x14ac:dyDescent="0.2">
      <c r="A22">
        <v>30</v>
      </c>
      <c r="B22">
        <v>2</v>
      </c>
      <c r="C22">
        <v>8.1956100000000003</v>
      </c>
      <c r="D22">
        <v>110.48649</v>
      </c>
      <c r="E22" t="s">
        <v>75</v>
      </c>
      <c r="F22" t="s">
        <v>76</v>
      </c>
      <c r="G22" s="2">
        <v>10870500</v>
      </c>
      <c r="H22" s="2">
        <v>60655900</v>
      </c>
      <c r="I22">
        <v>34.732550000000003</v>
      </c>
      <c r="J22">
        <v>14.857609999999999</v>
      </c>
      <c r="K22">
        <v>1</v>
      </c>
      <c r="L22" t="s">
        <v>16</v>
      </c>
      <c r="M22" t="s">
        <v>17</v>
      </c>
      <c r="N22" t="s">
        <v>18</v>
      </c>
      <c r="O22" s="6">
        <v>34</v>
      </c>
      <c r="P22">
        <f>C22-'[1]25uM FUS LC 010423'!C31</f>
        <v>-8.8699999999999335E-3</v>
      </c>
      <c r="Q22">
        <f>D22-'[1]25uM FUS LC 010423'!D31</f>
        <v>-0.1096199999999925</v>
      </c>
      <c r="R22">
        <f t="shared" si="0"/>
        <v>-5.2496080281343345E-4</v>
      </c>
      <c r="S22">
        <f t="shared" si="1"/>
        <v>-0.1012749609300722</v>
      </c>
      <c r="T22">
        <f>COUNTIF('[1]excluded peaks (overlapped)'!$A$3:$A$52,O22)</f>
        <v>0</v>
      </c>
    </row>
    <row r="23" spans="1:20" x14ac:dyDescent="0.2">
      <c r="A23">
        <v>32</v>
      </c>
      <c r="B23">
        <v>83</v>
      </c>
      <c r="C23">
        <v>8.4212500000000006</v>
      </c>
      <c r="D23">
        <v>121.24504</v>
      </c>
      <c r="E23" t="s">
        <v>79</v>
      </c>
      <c r="F23" t="s">
        <v>80</v>
      </c>
      <c r="G23" s="2">
        <v>14306900</v>
      </c>
      <c r="H23" s="2">
        <v>99547400</v>
      </c>
      <c r="I23">
        <v>67.593829999999997</v>
      </c>
      <c r="J23">
        <v>16.958200000000001</v>
      </c>
      <c r="K23">
        <v>1</v>
      </c>
      <c r="L23" t="s">
        <v>16</v>
      </c>
      <c r="M23" t="s">
        <v>16</v>
      </c>
      <c r="N23" t="s">
        <v>18</v>
      </c>
      <c r="O23" s="6">
        <v>36</v>
      </c>
      <c r="P23">
        <f>C23-'[1]25uM FUS LC 010423'!C33</f>
        <v>-2.649999999999153E-3</v>
      </c>
      <c r="Q23">
        <f>D23-'[1]25uM FUS LC 010423'!D33</f>
        <v>-7.5040000000001328E-2</v>
      </c>
      <c r="R23">
        <f t="shared" si="0"/>
        <v>5.695039197187347E-3</v>
      </c>
      <c r="S23">
        <f t="shared" si="1"/>
        <v>-6.6694960930081024E-2</v>
      </c>
      <c r="T23">
        <f>COUNTIF('[1]excluded peaks (overlapped)'!$A$3:$A$52,O23)</f>
        <v>0</v>
      </c>
    </row>
    <row r="24" spans="1:20" x14ac:dyDescent="0.2">
      <c r="A24">
        <v>36</v>
      </c>
      <c r="B24">
        <v>127</v>
      </c>
      <c r="C24">
        <v>7.8169000000000004</v>
      </c>
      <c r="D24">
        <v>110.05219</v>
      </c>
      <c r="E24" t="s">
        <v>87</v>
      </c>
      <c r="F24" t="s">
        <v>88</v>
      </c>
      <c r="G24" s="2">
        <v>10001800</v>
      </c>
      <c r="H24" s="2">
        <v>50024300</v>
      </c>
      <c r="I24">
        <v>16.86889</v>
      </c>
      <c r="J24">
        <v>11.412509999999999</v>
      </c>
      <c r="K24">
        <v>1</v>
      </c>
      <c r="L24" t="s">
        <v>16</v>
      </c>
      <c r="M24" t="s">
        <v>17</v>
      </c>
      <c r="N24" t="s">
        <v>18</v>
      </c>
      <c r="O24" s="6">
        <v>40</v>
      </c>
      <c r="P24">
        <f>C24-'[1]25uM FUS LC 010423'!C37</f>
        <v>2.7800000000004488E-3</v>
      </c>
      <c r="Q24">
        <f>D24-'[1]25uM FUS LC 010423'!D37</f>
        <v>-7.5580000000002201E-2</v>
      </c>
      <c r="R24">
        <f t="shared" si="0"/>
        <v>1.1125039197186949E-2</v>
      </c>
      <c r="S24">
        <f t="shared" si="1"/>
        <v>-6.7234960930081897E-2</v>
      </c>
      <c r="T24">
        <f>COUNTIF('[1]excluded peaks (overlapped)'!$A$3:$A$52,O24)</f>
        <v>0</v>
      </c>
    </row>
    <row r="25" spans="1:20" x14ac:dyDescent="0.2">
      <c r="A25">
        <v>37</v>
      </c>
      <c r="B25">
        <v>131</v>
      </c>
      <c r="C25">
        <v>7.9604900000000001</v>
      </c>
      <c r="D25">
        <v>119.89879000000001</v>
      </c>
      <c r="E25" t="s">
        <v>89</v>
      </c>
      <c r="F25" t="s">
        <v>90</v>
      </c>
      <c r="G25" s="2">
        <v>14485300</v>
      </c>
      <c r="H25" s="2">
        <v>78718000</v>
      </c>
      <c r="I25">
        <v>16.225370000000002</v>
      </c>
      <c r="J25">
        <v>12.55016</v>
      </c>
      <c r="K25">
        <v>1</v>
      </c>
      <c r="L25" t="s">
        <v>16</v>
      </c>
      <c r="M25" t="s">
        <v>17</v>
      </c>
      <c r="N25" t="s">
        <v>18</v>
      </c>
      <c r="O25" s="6">
        <v>41</v>
      </c>
      <c r="P25">
        <f>C25-'[1]25uM FUS LC 010423'!C38</f>
        <v>-7.0199999999998042E-3</v>
      </c>
      <c r="Q25">
        <f>D25-'[1]25uM FUS LC 010423'!D38</f>
        <v>-8.0829999999991742E-2</v>
      </c>
      <c r="R25">
        <f t="shared" si="0"/>
        <v>1.3250391971866959E-3</v>
      </c>
      <c r="S25">
        <f t="shared" si="1"/>
        <v>-7.2484960930071438E-2</v>
      </c>
      <c r="T25">
        <f>COUNTIF('[1]excluded peaks (overlapped)'!$A$3:$A$52,O25)</f>
        <v>0</v>
      </c>
    </row>
    <row r="26" spans="1:20" x14ac:dyDescent="0.2">
      <c r="A26">
        <v>39</v>
      </c>
      <c r="B26">
        <v>110</v>
      </c>
      <c r="C26">
        <v>8.3348899999999997</v>
      </c>
      <c r="D26">
        <v>122.19432999999999</v>
      </c>
      <c r="E26" t="s">
        <v>93</v>
      </c>
      <c r="F26" t="s">
        <v>94</v>
      </c>
      <c r="G26" s="2">
        <v>10543800</v>
      </c>
      <c r="H26" s="2">
        <v>62242900</v>
      </c>
      <c r="I26">
        <v>34.052869999999999</v>
      </c>
      <c r="J26">
        <v>14.188980000000001</v>
      </c>
      <c r="K26">
        <v>1</v>
      </c>
      <c r="L26" t="s">
        <v>16</v>
      </c>
      <c r="M26" t="s">
        <v>17</v>
      </c>
      <c r="N26" t="s">
        <v>18</v>
      </c>
      <c r="O26" s="6">
        <v>43</v>
      </c>
      <c r="P26">
        <f>C26-'[1]25uM FUS LC 010423'!C40</f>
        <v>-5.9400000000007225E-3</v>
      </c>
      <c r="Q26">
        <f>D26-'[1]25uM FUS LC 010423'!D40</f>
        <v>-6.8600000000003547E-2</v>
      </c>
      <c r="R26">
        <f t="shared" si="0"/>
        <v>2.4050391971857776E-3</v>
      </c>
      <c r="S26">
        <f t="shared" si="1"/>
        <v>-6.0254960930083243E-2</v>
      </c>
      <c r="T26">
        <f>COUNTIF('[1]excluded peaks (overlapped)'!$A$3:$A$52,O26)</f>
        <v>0</v>
      </c>
    </row>
    <row r="27" spans="1:20" x14ac:dyDescent="0.2">
      <c r="A27">
        <v>41</v>
      </c>
      <c r="B27">
        <v>132</v>
      </c>
      <c r="C27">
        <v>8.1544100000000004</v>
      </c>
      <c r="D27">
        <v>115.27679999999999</v>
      </c>
      <c r="E27" t="s">
        <v>97</v>
      </c>
      <c r="F27" t="s">
        <v>98</v>
      </c>
      <c r="G27" s="2">
        <v>13124500</v>
      </c>
      <c r="H27" s="2">
        <v>69871300</v>
      </c>
      <c r="I27">
        <v>17.503879999999999</v>
      </c>
      <c r="J27">
        <v>11.45689</v>
      </c>
      <c r="K27">
        <v>1</v>
      </c>
      <c r="L27" t="s">
        <v>16</v>
      </c>
      <c r="M27" t="s">
        <v>17</v>
      </c>
      <c r="N27" t="s">
        <v>18</v>
      </c>
      <c r="O27" s="6">
        <v>45</v>
      </c>
      <c r="P27">
        <f>C27-'[1]25uM FUS LC 010423'!C42</f>
        <v>-1.4429999999999055E-2</v>
      </c>
      <c r="Q27">
        <f>D27-'[1]25uM FUS LC 010423'!D42</f>
        <v>-5.0630000000012387E-2</v>
      </c>
      <c r="R27">
        <f t="shared" si="0"/>
        <v>-6.0849608028125547E-3</v>
      </c>
      <c r="S27">
        <f t="shared" si="1"/>
        <v>-4.2284960930092083E-2</v>
      </c>
      <c r="T27">
        <f>COUNTIF('[1]excluded peaks (overlapped)'!$A$3:$A$52,O27)</f>
        <v>0</v>
      </c>
    </row>
    <row r="28" spans="1:20" x14ac:dyDescent="0.2">
      <c r="A28">
        <v>42</v>
      </c>
      <c r="B28">
        <v>109</v>
      </c>
      <c r="C28">
        <v>8.3112100000000009</v>
      </c>
      <c r="D28">
        <v>122.61963</v>
      </c>
      <c r="E28" t="s">
        <v>99</v>
      </c>
      <c r="F28" t="s">
        <v>100</v>
      </c>
      <c r="G28" s="2">
        <v>15245500</v>
      </c>
      <c r="H28" s="2">
        <v>78938600</v>
      </c>
      <c r="I28">
        <v>16.263719999999999</v>
      </c>
      <c r="J28">
        <v>11.4278</v>
      </c>
      <c r="K28">
        <v>1</v>
      </c>
      <c r="L28" t="s">
        <v>16</v>
      </c>
      <c r="M28" t="s">
        <v>17</v>
      </c>
      <c r="N28" t="s">
        <v>18</v>
      </c>
      <c r="O28" s="6">
        <v>46</v>
      </c>
      <c r="P28">
        <f>C28-'[1]25uM FUS LC 010423'!C43</f>
        <v>-8.7599999999987688E-3</v>
      </c>
      <c r="Q28">
        <f>D28-'[1]25uM FUS LC 010423'!D43</f>
        <v>-3.2229999999998427E-2</v>
      </c>
      <c r="R28">
        <f t="shared" si="0"/>
        <v>-4.1496080281226873E-4</v>
      </c>
      <c r="S28">
        <f t="shared" si="1"/>
        <v>-2.3884960930078126E-2</v>
      </c>
      <c r="T28">
        <f>COUNTIF('[1]excluded peaks (overlapped)'!$A$3:$A$52,O28)</f>
        <v>0</v>
      </c>
    </row>
    <row r="29" spans="1:20" x14ac:dyDescent="0.2">
      <c r="A29">
        <v>43</v>
      </c>
      <c r="B29">
        <v>107</v>
      </c>
      <c r="C29">
        <v>8.1973000000000003</v>
      </c>
      <c r="D29">
        <v>114.46521</v>
      </c>
      <c r="E29" t="s">
        <v>101</v>
      </c>
      <c r="F29" t="s">
        <v>102</v>
      </c>
      <c r="G29" s="2">
        <v>11041600</v>
      </c>
      <c r="H29" s="2">
        <v>66696700</v>
      </c>
      <c r="I29">
        <v>18.8188</v>
      </c>
      <c r="J29">
        <v>14.02312</v>
      </c>
      <c r="K29">
        <v>1</v>
      </c>
      <c r="L29" t="s">
        <v>16</v>
      </c>
      <c r="M29" t="s">
        <v>17</v>
      </c>
      <c r="N29" t="s">
        <v>18</v>
      </c>
      <c r="O29" s="6">
        <v>47</v>
      </c>
      <c r="P29">
        <f>C29-'[1]25uM FUS LC 010423'!C44</f>
        <v>-8.5800000000002541E-3</v>
      </c>
      <c r="Q29">
        <f>D29-'[1]25uM FUS LC 010423'!D44</f>
        <v>-2.4219999999999686E-2</v>
      </c>
      <c r="R29">
        <f t="shared" si="0"/>
        <v>-2.3496080281375405E-4</v>
      </c>
      <c r="S29">
        <f t="shared" si="1"/>
        <v>-1.5874960930079385E-2</v>
      </c>
      <c r="T29">
        <f>COUNTIF('[1]excluded peaks (overlapped)'!$A$3:$A$52,O29)</f>
        <v>0</v>
      </c>
    </row>
    <row r="30" spans="1:20" x14ac:dyDescent="0.2">
      <c r="A30">
        <v>44</v>
      </c>
      <c r="B30">
        <v>108</v>
      </c>
      <c r="C30">
        <v>8.3576300000000003</v>
      </c>
      <c r="D30">
        <v>118.15858</v>
      </c>
      <c r="E30" t="s">
        <v>103</v>
      </c>
      <c r="F30" t="s">
        <v>104</v>
      </c>
      <c r="G30" s="2">
        <v>14235500</v>
      </c>
      <c r="H30" s="2">
        <v>72621600</v>
      </c>
      <c r="I30">
        <v>13.986560000000001</v>
      </c>
      <c r="J30">
        <v>12.1249</v>
      </c>
      <c r="K30">
        <v>1</v>
      </c>
      <c r="L30" t="s">
        <v>16</v>
      </c>
      <c r="M30" t="s">
        <v>17</v>
      </c>
      <c r="N30" t="s">
        <v>18</v>
      </c>
      <c r="O30" s="6">
        <v>48</v>
      </c>
      <c r="P30">
        <f>C30-'[1]25uM FUS LC 010423'!C45</f>
        <v>-8.1199999999999051E-3</v>
      </c>
      <c r="Q30">
        <f>D30-'[1]25uM FUS LC 010423'!D45</f>
        <v>-3.1530000000003611E-2</v>
      </c>
      <c r="R30">
        <f t="shared" si="0"/>
        <v>2.2503919718659497E-4</v>
      </c>
      <c r="S30">
        <f t="shared" si="1"/>
        <v>-2.318496093008331E-2</v>
      </c>
      <c r="T30">
        <f>COUNTIF('[1]excluded peaks (overlapped)'!$A$3:$A$52,O30)</f>
        <v>0</v>
      </c>
    </row>
    <row r="31" spans="1:20" x14ac:dyDescent="0.2">
      <c r="A31">
        <v>49</v>
      </c>
      <c r="B31">
        <v>118</v>
      </c>
      <c r="C31">
        <v>8.3767200000000006</v>
      </c>
      <c r="D31">
        <v>116.61968</v>
      </c>
      <c r="E31" t="s">
        <v>113</v>
      </c>
      <c r="F31" t="s">
        <v>114</v>
      </c>
      <c r="G31" s="2">
        <v>10316800</v>
      </c>
      <c r="H31" s="2">
        <v>55904900</v>
      </c>
      <c r="I31">
        <v>16.575849999999999</v>
      </c>
      <c r="J31">
        <v>13.187810000000001</v>
      </c>
      <c r="K31">
        <v>1</v>
      </c>
      <c r="L31" t="s">
        <v>16</v>
      </c>
      <c r="M31" t="s">
        <v>17</v>
      </c>
      <c r="N31" t="s">
        <v>18</v>
      </c>
      <c r="O31" s="6">
        <v>53</v>
      </c>
      <c r="P31">
        <f>C31-'[1]25uM FUS LC 010423'!C50</f>
        <v>-1.1389999999998679E-2</v>
      </c>
      <c r="Q31">
        <f>D31-'[1]25uM FUS LC 010423'!D50</f>
        <v>-7.3390000000003397E-2</v>
      </c>
      <c r="R31">
        <f t="shared" si="0"/>
        <v>-3.0449608028121789E-3</v>
      </c>
      <c r="S31">
        <f t="shared" si="1"/>
        <v>-6.5044960930083093E-2</v>
      </c>
      <c r="T31">
        <f>COUNTIF('[1]excluded peaks (overlapped)'!$A$3:$A$52,O31)</f>
        <v>0</v>
      </c>
    </row>
    <row r="32" spans="1:20" x14ac:dyDescent="0.2">
      <c r="A32">
        <v>50</v>
      </c>
      <c r="B32">
        <v>147</v>
      </c>
      <c r="C32">
        <v>8.2616099999999992</v>
      </c>
      <c r="D32">
        <v>117.36275999999999</v>
      </c>
      <c r="E32" t="s">
        <v>115</v>
      </c>
      <c r="F32" t="s">
        <v>116</v>
      </c>
      <c r="G32" s="2">
        <v>9637660</v>
      </c>
      <c r="H32" s="2">
        <v>56293300</v>
      </c>
      <c r="I32">
        <v>41.121630000000003</v>
      </c>
      <c r="J32">
        <v>14.098879999999999</v>
      </c>
      <c r="K32">
        <v>1</v>
      </c>
      <c r="L32" t="s">
        <v>16</v>
      </c>
      <c r="M32" t="s">
        <v>17</v>
      </c>
      <c r="N32" t="s">
        <v>18</v>
      </c>
      <c r="O32" s="6">
        <v>54</v>
      </c>
      <c r="P32">
        <f>C32-'[1]25uM FUS LC 010423'!C51</f>
        <v>-8.8000000000008072E-3</v>
      </c>
      <c r="Q32">
        <f>D32-'[1]25uM FUS LC 010423'!D51</f>
        <v>-3.320000000000789E-2</v>
      </c>
      <c r="R32">
        <f t="shared" si="0"/>
        <v>-4.5496080281430713E-4</v>
      </c>
      <c r="S32">
        <f t="shared" si="1"/>
        <v>-2.4854960930087589E-2</v>
      </c>
      <c r="T32">
        <f>COUNTIF('[1]excluded peaks (overlapped)'!$A$3:$A$52,O32)</f>
        <v>0</v>
      </c>
    </row>
    <row r="33" spans="1:20" x14ac:dyDescent="0.2">
      <c r="A33">
        <v>52</v>
      </c>
      <c r="B33">
        <v>70</v>
      </c>
      <c r="C33">
        <v>8.07639</v>
      </c>
      <c r="D33">
        <v>116.84043</v>
      </c>
      <c r="E33" t="s">
        <v>119</v>
      </c>
      <c r="F33" t="s">
        <v>120</v>
      </c>
      <c r="G33" s="2">
        <v>11706300</v>
      </c>
      <c r="H33" s="2">
        <v>62754000</v>
      </c>
      <c r="I33">
        <v>16.159140000000001</v>
      </c>
      <c r="J33">
        <v>12.246180000000001</v>
      </c>
      <c r="K33">
        <v>1</v>
      </c>
      <c r="L33" t="s">
        <v>16</v>
      </c>
      <c r="M33" t="s">
        <v>17</v>
      </c>
      <c r="N33" t="s">
        <v>18</v>
      </c>
      <c r="O33" s="6">
        <v>56</v>
      </c>
      <c r="P33">
        <f>C33-'[1]25uM FUS LC 010423'!C53</f>
        <v>-1.2340000000000018E-2</v>
      </c>
      <c r="Q33">
        <f>D33-'[1]25uM FUS LC 010423'!D53</f>
        <v>-0.13801999999999737</v>
      </c>
      <c r="R33">
        <f t="shared" si="0"/>
        <v>-3.9949608028135176E-3</v>
      </c>
      <c r="S33">
        <f t="shared" si="1"/>
        <v>-0.12967496093007708</v>
      </c>
      <c r="T33">
        <f>COUNTIF('[1]excluded peaks (overlapped)'!$A$3:$A$52,O33)</f>
        <v>0</v>
      </c>
    </row>
    <row r="34" spans="1:20" x14ac:dyDescent="0.2">
      <c r="A34">
        <v>56</v>
      </c>
      <c r="B34">
        <v>9</v>
      </c>
      <c r="C34">
        <v>8.0987200000000001</v>
      </c>
      <c r="D34">
        <v>119.56073000000001</v>
      </c>
      <c r="E34" t="s">
        <v>127</v>
      </c>
      <c r="F34" t="s">
        <v>128</v>
      </c>
      <c r="G34" s="2">
        <v>16131800</v>
      </c>
      <c r="H34" s="2">
        <v>96586500</v>
      </c>
      <c r="I34">
        <v>18.752569999999999</v>
      </c>
      <c r="J34">
        <v>15.194509999999999</v>
      </c>
      <c r="K34">
        <v>1</v>
      </c>
      <c r="L34" t="s">
        <v>16</v>
      </c>
      <c r="M34" t="s">
        <v>17</v>
      </c>
      <c r="N34" t="s">
        <v>18</v>
      </c>
      <c r="O34" s="6">
        <v>60</v>
      </c>
      <c r="P34">
        <f>C34-'[1]25uM FUS LC 010423'!C57</f>
        <v>-1.0640000000000427E-2</v>
      </c>
      <c r="Q34">
        <f>D34-'[1]25uM FUS LC 010423'!D57</f>
        <v>-7.1469999999990819E-2</v>
      </c>
      <c r="R34">
        <f t="shared" si="0"/>
        <v>-2.2949608028139269E-3</v>
      </c>
      <c r="S34">
        <f t="shared" si="1"/>
        <v>-6.3124960930070514E-2</v>
      </c>
      <c r="T34">
        <f>COUNTIF('[1]excluded peaks (overlapped)'!$A$3:$A$52,O34)</f>
        <v>0</v>
      </c>
    </row>
    <row r="35" spans="1:20" x14ac:dyDescent="0.2">
      <c r="A35">
        <v>58</v>
      </c>
      <c r="B35">
        <v>121</v>
      </c>
      <c r="C35">
        <v>8.3944600000000005</v>
      </c>
      <c r="D35">
        <v>121.50895</v>
      </c>
      <c r="E35" t="s">
        <v>131</v>
      </c>
      <c r="F35" t="s">
        <v>132</v>
      </c>
      <c r="G35" s="2">
        <v>12550600</v>
      </c>
      <c r="H35" s="2">
        <v>77957200</v>
      </c>
      <c r="I35">
        <v>16.877929999999999</v>
      </c>
      <c r="J35">
        <v>29.043659999999999</v>
      </c>
      <c r="K35">
        <v>1</v>
      </c>
      <c r="L35" t="s">
        <v>16</v>
      </c>
      <c r="M35" t="s">
        <v>17</v>
      </c>
      <c r="N35" t="s">
        <v>18</v>
      </c>
      <c r="O35" s="6">
        <v>62</v>
      </c>
      <c r="P35">
        <f>C35-'[1]25uM FUS LC 010423'!C59</f>
        <v>-8.1899999999990314E-3</v>
      </c>
      <c r="Q35">
        <f>D35-'[1]25uM FUS LC 010423'!D59</f>
        <v>-1.0570000000001301E-2</v>
      </c>
      <c r="R35">
        <f t="shared" si="0"/>
        <v>1.5503919718746866E-4</v>
      </c>
      <c r="S35">
        <f t="shared" si="1"/>
        <v>-2.2249609300809998E-3</v>
      </c>
      <c r="T35">
        <f>COUNTIF('[1]excluded peaks (overlapped)'!$A$3:$A$52,O35)</f>
        <v>0</v>
      </c>
    </row>
    <row r="36" spans="1:20" x14ac:dyDescent="0.2">
      <c r="A36">
        <v>60</v>
      </c>
      <c r="B36">
        <v>102</v>
      </c>
      <c r="C36">
        <v>8.1027900000000006</v>
      </c>
      <c r="D36">
        <v>113.65159</v>
      </c>
      <c r="E36" t="s">
        <v>135</v>
      </c>
      <c r="F36" t="s">
        <v>136</v>
      </c>
      <c r="G36" s="2">
        <v>11643100</v>
      </c>
      <c r="H36" s="2">
        <v>63148800</v>
      </c>
      <c r="I36">
        <v>16.744800000000001</v>
      </c>
      <c r="J36">
        <v>12.2057</v>
      </c>
      <c r="K36">
        <v>1</v>
      </c>
      <c r="L36" t="s">
        <v>16</v>
      </c>
      <c r="M36" t="s">
        <v>17</v>
      </c>
      <c r="N36" t="s">
        <v>18</v>
      </c>
      <c r="O36" s="6">
        <v>64</v>
      </c>
      <c r="P36">
        <f>C36-'[1]25uM FUS LC 010423'!C61</f>
        <v>-1.4359999999999928E-2</v>
      </c>
      <c r="Q36">
        <f>D36-'[1]25uM FUS LC 010423'!D61</f>
        <v>-7.9700000000002547E-2</v>
      </c>
      <c r="R36">
        <f t="shared" si="0"/>
        <v>-6.0149608028134283E-3</v>
      </c>
      <c r="S36">
        <f t="shared" si="1"/>
        <v>-7.1354960930082242E-2</v>
      </c>
      <c r="T36">
        <f>COUNTIF('[1]excluded peaks (overlapped)'!$A$3:$A$52,O36)</f>
        <v>0</v>
      </c>
    </row>
    <row r="37" spans="1:20" x14ac:dyDescent="0.2">
      <c r="A37">
        <v>61</v>
      </c>
      <c r="B37">
        <v>50</v>
      </c>
      <c r="C37">
        <v>8.3193000000000001</v>
      </c>
      <c r="D37">
        <v>110.44891</v>
      </c>
      <c r="E37" t="s">
        <v>137</v>
      </c>
      <c r="F37" t="s">
        <v>138</v>
      </c>
      <c r="G37" s="2">
        <v>11479800</v>
      </c>
      <c r="H37" s="2">
        <v>70359900</v>
      </c>
      <c r="I37">
        <v>16.389589999999998</v>
      </c>
      <c r="J37">
        <v>31.238409999999998</v>
      </c>
      <c r="K37">
        <v>1</v>
      </c>
      <c r="L37" t="s">
        <v>16</v>
      </c>
      <c r="M37" t="s">
        <v>17</v>
      </c>
      <c r="N37" t="s">
        <v>18</v>
      </c>
      <c r="O37" s="6">
        <v>65</v>
      </c>
      <c r="P37">
        <f>C37-'[1]25uM FUS LC 010423'!C62</f>
        <v>-7.5099999999999056E-3</v>
      </c>
      <c r="Q37">
        <f>D37-'[1]25uM FUS LC 010423'!D62</f>
        <v>-8.7950000000006412E-2</v>
      </c>
      <c r="R37">
        <f t="shared" si="0"/>
        <v>8.350391971865944E-4</v>
      </c>
      <c r="S37">
        <f t="shared" si="1"/>
        <v>-7.9604960930086108E-2</v>
      </c>
      <c r="T37">
        <f>COUNTIF('[1]excluded peaks (overlapped)'!$A$3:$A$52,O37)</f>
        <v>0</v>
      </c>
    </row>
    <row r="38" spans="1:20" x14ac:dyDescent="0.2">
      <c r="A38">
        <v>63</v>
      </c>
      <c r="B38">
        <v>63</v>
      </c>
      <c r="C38">
        <v>8.0309299999999997</v>
      </c>
      <c r="D38">
        <v>113.37792</v>
      </c>
      <c r="E38" t="s">
        <v>141</v>
      </c>
      <c r="F38" t="s">
        <v>142</v>
      </c>
      <c r="G38" s="2">
        <v>10963500</v>
      </c>
      <c r="H38" s="2">
        <v>65373900</v>
      </c>
      <c r="I38">
        <v>18.153739999999999</v>
      </c>
      <c r="J38">
        <v>13.99405</v>
      </c>
      <c r="K38">
        <v>1</v>
      </c>
      <c r="L38" t="s">
        <v>16</v>
      </c>
      <c r="M38" t="s">
        <v>17</v>
      </c>
      <c r="N38" t="s">
        <v>18</v>
      </c>
      <c r="O38" s="6">
        <v>68</v>
      </c>
      <c r="P38">
        <f>C38-'[1]25uM FUS LC 010423'!C64</f>
        <v>-1.7120000000000246E-2</v>
      </c>
      <c r="Q38">
        <f>D38-'[1]25uM FUS LC 010423'!D64</f>
        <v>-8.5329999999999018E-2</v>
      </c>
      <c r="R38">
        <f t="shared" si="0"/>
        <v>-8.7749608028137461E-3</v>
      </c>
      <c r="S38">
        <f t="shared" si="1"/>
        <v>-7.6984960930078714E-2</v>
      </c>
      <c r="T38">
        <f>COUNTIF('[1]excluded peaks (overlapped)'!$A$3:$A$52,O38)</f>
        <v>0</v>
      </c>
    </row>
    <row r="39" spans="1:20" x14ac:dyDescent="0.2">
      <c r="A39">
        <v>64</v>
      </c>
      <c r="B39">
        <v>72</v>
      </c>
      <c r="C39">
        <v>8.4381699999999995</v>
      </c>
      <c r="D39">
        <v>122.25104</v>
      </c>
      <c r="E39" t="s">
        <v>143</v>
      </c>
      <c r="F39" t="s">
        <v>144</v>
      </c>
      <c r="G39" s="2">
        <v>11538100</v>
      </c>
      <c r="H39" s="2">
        <v>63362300</v>
      </c>
      <c r="I39">
        <v>17.352930000000001</v>
      </c>
      <c r="J39">
        <v>12.890169999999999</v>
      </c>
      <c r="K39">
        <v>1</v>
      </c>
      <c r="L39" t="s">
        <v>16</v>
      </c>
      <c r="M39" t="s">
        <v>17</v>
      </c>
      <c r="N39" t="s">
        <v>18</v>
      </c>
      <c r="O39" s="6">
        <v>69</v>
      </c>
      <c r="P39">
        <f>C39-'[1]25uM FUS LC 010423'!C65</f>
        <v>-6.8400000000004013E-3</v>
      </c>
      <c r="Q39">
        <f>D39-'[1]25uM FUS LC 010423'!D65</f>
        <v>-7.2949999999991633E-2</v>
      </c>
      <c r="R39">
        <f t="shared" si="0"/>
        <v>1.5050391971860987E-3</v>
      </c>
      <c r="S39">
        <f t="shared" si="1"/>
        <v>-6.4604960930071328E-2</v>
      </c>
      <c r="T39">
        <f>COUNTIF('[1]excluded peaks (overlapped)'!$A$3:$A$52,O39)</f>
        <v>0</v>
      </c>
    </row>
    <row r="40" spans="1:20" x14ac:dyDescent="0.2">
      <c r="A40">
        <v>65</v>
      </c>
      <c r="B40">
        <v>93</v>
      </c>
      <c r="C40">
        <v>8.3262</v>
      </c>
      <c r="D40">
        <v>117.00106</v>
      </c>
      <c r="E40" t="s">
        <v>145</v>
      </c>
      <c r="F40" t="s">
        <v>146</v>
      </c>
      <c r="G40" s="2">
        <v>10744600</v>
      </c>
      <c r="H40" s="2">
        <v>51272900</v>
      </c>
      <c r="I40">
        <v>16.78847</v>
      </c>
      <c r="J40">
        <v>10.726369999999999</v>
      </c>
      <c r="K40">
        <v>1</v>
      </c>
      <c r="L40" t="s">
        <v>16</v>
      </c>
      <c r="M40" t="s">
        <v>17</v>
      </c>
      <c r="N40" t="s">
        <v>18</v>
      </c>
      <c r="O40" s="6">
        <v>70</v>
      </c>
      <c r="P40">
        <f>C40-'[1]25uM FUS LC 010423'!C66</f>
        <v>-1.7649999999999721E-2</v>
      </c>
      <c r="Q40">
        <f>D40-'[1]25uM FUS LC 010423'!D66</f>
        <v>-7.8070000000010964E-2</v>
      </c>
      <c r="R40">
        <f t="shared" si="0"/>
        <v>-9.3049608028132214E-3</v>
      </c>
      <c r="S40">
        <f t="shared" si="1"/>
        <v>-6.972496093009066E-2</v>
      </c>
      <c r="T40">
        <f>COUNTIF('[1]excluded peaks (overlapped)'!$A$3:$A$52,O40)</f>
        <v>0</v>
      </c>
    </row>
    <row r="41" spans="1:20" x14ac:dyDescent="0.2">
      <c r="A41">
        <v>66</v>
      </c>
      <c r="B41">
        <v>35</v>
      </c>
      <c r="C41">
        <v>8.1237700000000004</v>
      </c>
      <c r="D41">
        <v>117.47507</v>
      </c>
      <c r="E41" t="s">
        <v>147</v>
      </c>
      <c r="F41" t="s">
        <v>148</v>
      </c>
      <c r="G41" s="2">
        <v>12136200</v>
      </c>
      <c r="H41" s="2">
        <v>68531200</v>
      </c>
      <c r="I41">
        <v>17.472370000000002</v>
      </c>
      <c r="J41">
        <v>12.58966</v>
      </c>
      <c r="K41">
        <v>1</v>
      </c>
      <c r="L41" t="s">
        <v>16</v>
      </c>
      <c r="M41" t="s">
        <v>17</v>
      </c>
      <c r="N41" t="s">
        <v>18</v>
      </c>
      <c r="O41" s="6">
        <v>71</v>
      </c>
      <c r="P41">
        <f>C41-'[1]25uM FUS LC 010423'!C67</f>
        <v>-1.3939999999999841E-2</v>
      </c>
      <c r="Q41">
        <f>D41-'[1]25uM FUS LC 010423'!D67</f>
        <v>-6.6729999999992629E-2</v>
      </c>
      <c r="R41">
        <f t="shared" si="0"/>
        <v>-5.5949608028133414E-3</v>
      </c>
      <c r="S41">
        <f t="shared" si="1"/>
        <v>-5.8384960930072324E-2</v>
      </c>
      <c r="T41">
        <f>COUNTIF('[1]excluded peaks (overlapped)'!$A$3:$A$52,O41)</f>
        <v>0</v>
      </c>
    </row>
    <row r="42" spans="1:20" x14ac:dyDescent="0.2">
      <c r="A42">
        <v>67</v>
      </c>
      <c r="B42">
        <v>62</v>
      </c>
      <c r="C42">
        <v>8.4221199999999996</v>
      </c>
      <c r="D42">
        <v>120.30325000000001</v>
      </c>
      <c r="E42" t="s">
        <v>149</v>
      </c>
      <c r="F42" t="s">
        <v>150</v>
      </c>
      <c r="G42" s="2">
        <v>14899600</v>
      </c>
      <c r="H42" s="2">
        <v>84339400</v>
      </c>
      <c r="I42">
        <v>15.019679999999999</v>
      </c>
      <c r="J42">
        <v>13.775690000000001</v>
      </c>
      <c r="K42">
        <v>1</v>
      </c>
      <c r="L42" t="s">
        <v>16</v>
      </c>
      <c r="M42" t="s">
        <v>17</v>
      </c>
      <c r="N42" t="s">
        <v>18</v>
      </c>
      <c r="O42" s="6">
        <v>73</v>
      </c>
      <c r="P42">
        <f>C42-'[1]25uM FUS LC 010423'!C68</f>
        <v>-6.9200000000009254E-3</v>
      </c>
      <c r="Q42">
        <f>D42-'[1]25uM FUS LC 010423'!D68</f>
        <v>-6.4279999999996562E-2</v>
      </c>
      <c r="R42">
        <f t="shared" si="0"/>
        <v>1.4250391971855746E-3</v>
      </c>
      <c r="S42">
        <f t="shared" si="1"/>
        <v>-5.5934960930076258E-2</v>
      </c>
      <c r="T42">
        <f>COUNTIF('[1]excluded peaks (overlapped)'!$A$3:$A$52,O42)</f>
        <v>0</v>
      </c>
    </row>
    <row r="43" spans="1:20" x14ac:dyDescent="0.2">
      <c r="A43">
        <v>68</v>
      </c>
      <c r="B43">
        <v>139</v>
      </c>
      <c r="C43">
        <v>8.3086099999999998</v>
      </c>
      <c r="D43">
        <v>109.78006999999999</v>
      </c>
      <c r="E43" t="s">
        <v>151</v>
      </c>
      <c r="F43" t="s">
        <v>152</v>
      </c>
      <c r="G43" s="2">
        <v>10051400</v>
      </c>
      <c r="H43" s="2">
        <v>60850900</v>
      </c>
      <c r="I43">
        <v>16.496359999999999</v>
      </c>
      <c r="J43">
        <v>14.193960000000001</v>
      </c>
      <c r="K43">
        <v>1</v>
      </c>
      <c r="L43" t="s">
        <v>16</v>
      </c>
      <c r="M43" t="s">
        <v>17</v>
      </c>
      <c r="N43" t="s">
        <v>18</v>
      </c>
      <c r="O43" s="6">
        <v>74</v>
      </c>
      <c r="P43">
        <f>C43-'[1]25uM FUS LC 010423'!C69</f>
        <v>-4.730000000000345E-3</v>
      </c>
      <c r="Q43">
        <f>D43-'[1]25uM FUS LC 010423'!D69</f>
        <v>-9.4549999999998136E-2</v>
      </c>
      <c r="R43">
        <f t="shared" si="0"/>
        <v>3.615039197186155E-3</v>
      </c>
      <c r="S43">
        <f t="shared" si="1"/>
        <v>-8.6204960930077831E-2</v>
      </c>
      <c r="T43">
        <f>COUNTIF('[1]excluded peaks (overlapped)'!$A$3:$A$52,O43)</f>
        <v>0</v>
      </c>
    </row>
    <row r="44" spans="1:20" x14ac:dyDescent="0.2">
      <c r="A44">
        <v>72</v>
      </c>
      <c r="B44">
        <v>45</v>
      </c>
      <c r="C44">
        <v>8.2192000000000007</v>
      </c>
      <c r="D44">
        <v>114.77789</v>
      </c>
      <c r="E44" t="s">
        <v>159</v>
      </c>
      <c r="F44" t="s">
        <v>160</v>
      </c>
      <c r="G44" s="2">
        <v>9467310</v>
      </c>
      <c r="H44" s="2">
        <v>55726600</v>
      </c>
      <c r="I44">
        <v>19.934360000000002</v>
      </c>
      <c r="J44">
        <v>14.13592</v>
      </c>
      <c r="K44">
        <v>1</v>
      </c>
      <c r="L44" t="s">
        <v>16</v>
      </c>
      <c r="M44" t="s">
        <v>17</v>
      </c>
      <c r="N44" t="s">
        <v>18</v>
      </c>
      <c r="O44" s="6">
        <v>78</v>
      </c>
      <c r="P44">
        <f>C44-'[1]25uM FUS LC 010423'!C73</f>
        <v>-1.2119999999999465E-2</v>
      </c>
      <c r="Q44">
        <f>D44-'[1]25uM FUS LC 010423'!D73</f>
        <v>-6.3839999999999009E-2</v>
      </c>
      <c r="R44">
        <f t="shared" si="0"/>
        <v>-3.7749608028129645E-3</v>
      </c>
      <c r="S44">
        <f t="shared" si="1"/>
        <v>-5.5494960930078704E-2</v>
      </c>
      <c r="T44">
        <f>COUNTIF('[1]excluded peaks (overlapped)'!$A$3:$A$52,O44)</f>
        <v>0</v>
      </c>
    </row>
    <row r="45" spans="1:20" x14ac:dyDescent="0.2">
      <c r="A45">
        <v>73</v>
      </c>
      <c r="B45">
        <v>96</v>
      </c>
      <c r="C45">
        <v>8.3187899999999999</v>
      </c>
      <c r="D45">
        <v>110.66329</v>
      </c>
      <c r="E45" t="s">
        <v>161</v>
      </c>
      <c r="F45" t="s">
        <v>162</v>
      </c>
      <c r="G45" s="2">
        <v>11641000</v>
      </c>
      <c r="H45" s="2">
        <v>65005700</v>
      </c>
      <c r="I45">
        <v>52.790999999999997</v>
      </c>
      <c r="J45">
        <v>31.085339999999999</v>
      </c>
      <c r="K45">
        <v>1</v>
      </c>
      <c r="L45" t="s">
        <v>16</v>
      </c>
      <c r="M45" t="s">
        <v>17</v>
      </c>
      <c r="N45" t="s">
        <v>18</v>
      </c>
      <c r="O45" s="6">
        <v>79</v>
      </c>
      <c r="P45">
        <f>C45-'[1]25uM FUS LC 010423'!C74</f>
        <v>-4.0200000000005787E-3</v>
      </c>
      <c r="Q45">
        <f>D45-'[1]25uM FUS LC 010423'!D74</f>
        <v>-6.8510000000003402E-2</v>
      </c>
      <c r="R45">
        <f t="shared" si="0"/>
        <v>4.3250391971859214E-3</v>
      </c>
      <c r="S45">
        <f t="shared" si="1"/>
        <v>-6.0164960930083097E-2</v>
      </c>
      <c r="T45">
        <f>COUNTIF('[1]excluded peaks (overlapped)'!$A$3:$A$52,O45)</f>
        <v>0</v>
      </c>
    </row>
    <row r="46" spans="1:20" x14ac:dyDescent="0.2">
      <c r="A46">
        <v>74</v>
      </c>
      <c r="B46">
        <v>34</v>
      </c>
      <c r="C46">
        <v>8.1501199999999994</v>
      </c>
      <c r="D46">
        <v>108.29958000000001</v>
      </c>
      <c r="E46" t="s">
        <v>163</v>
      </c>
      <c r="F46" t="s">
        <v>164</v>
      </c>
      <c r="G46" s="2">
        <v>11270300</v>
      </c>
      <c r="H46" s="2">
        <v>62910900</v>
      </c>
      <c r="I46">
        <v>16.30376</v>
      </c>
      <c r="J46">
        <v>13.234970000000001</v>
      </c>
      <c r="K46">
        <v>1</v>
      </c>
      <c r="L46" t="s">
        <v>16</v>
      </c>
      <c r="M46" t="s">
        <v>17</v>
      </c>
      <c r="N46" t="s">
        <v>18</v>
      </c>
      <c r="O46" s="6">
        <v>80</v>
      </c>
      <c r="P46">
        <f>C46-'[1]25uM FUS LC 010423'!C75</f>
        <v>-9.8999999999982435E-4</v>
      </c>
      <c r="Q46">
        <f>D46-'[1]25uM FUS LC 010423'!D75</f>
        <v>-7.7109999999990464E-2</v>
      </c>
      <c r="R46">
        <f t="shared" si="0"/>
        <v>7.3550391971866757E-3</v>
      </c>
      <c r="S46">
        <f t="shared" si="1"/>
        <v>-6.876496093007016E-2</v>
      </c>
      <c r="T46">
        <f>COUNTIF('[1]excluded peaks (overlapped)'!$A$3:$A$52,O46)</f>
        <v>0</v>
      </c>
    </row>
    <row r="47" spans="1:20" x14ac:dyDescent="0.2">
      <c r="A47">
        <v>75</v>
      </c>
      <c r="B47">
        <v>81</v>
      </c>
      <c r="C47">
        <v>8.1337299999999999</v>
      </c>
      <c r="D47">
        <v>120.13773</v>
      </c>
      <c r="E47" t="s">
        <v>165</v>
      </c>
      <c r="F47" t="s">
        <v>166</v>
      </c>
      <c r="G47" s="2">
        <v>12282100</v>
      </c>
      <c r="H47" s="2">
        <v>79174200</v>
      </c>
      <c r="I47">
        <v>15.89542</v>
      </c>
      <c r="J47">
        <v>17.050609999999999</v>
      </c>
      <c r="K47">
        <v>1</v>
      </c>
      <c r="L47" t="s">
        <v>16</v>
      </c>
      <c r="M47" t="s">
        <v>16</v>
      </c>
      <c r="N47" t="s">
        <v>18</v>
      </c>
      <c r="O47" s="6">
        <v>81</v>
      </c>
      <c r="P47">
        <f>C47-'[1]25uM FUS LC 010423'!C76</f>
        <v>-9.9999999999944578E-4</v>
      </c>
      <c r="Q47">
        <f>D47-'[1]25uM FUS LC 010423'!D76</f>
        <v>-5.8610000000001605E-2</v>
      </c>
      <c r="R47">
        <f t="shared" si="0"/>
        <v>7.3450391971870543E-3</v>
      </c>
      <c r="S47">
        <f t="shared" si="1"/>
        <v>-5.0264960930081301E-2</v>
      </c>
      <c r="T47">
        <f>COUNTIF('[1]excluded peaks (overlapped)'!$A$3:$A$52,O47)</f>
        <v>0</v>
      </c>
    </row>
    <row r="48" spans="1:20" x14ac:dyDescent="0.2">
      <c r="A48">
        <v>76</v>
      </c>
      <c r="B48">
        <v>99</v>
      </c>
      <c r="C48">
        <v>8.3698399999999999</v>
      </c>
      <c r="D48">
        <v>110.83166</v>
      </c>
      <c r="E48" t="s">
        <v>167</v>
      </c>
      <c r="F48" t="s">
        <v>168</v>
      </c>
      <c r="G48" s="2">
        <v>19318700</v>
      </c>
      <c r="H48" s="2">
        <v>124764000</v>
      </c>
      <c r="I48">
        <v>21.277909999999999</v>
      </c>
      <c r="J48">
        <v>16.995850000000001</v>
      </c>
      <c r="K48">
        <v>1</v>
      </c>
      <c r="L48" t="s">
        <v>16</v>
      </c>
      <c r="M48" t="s">
        <v>17</v>
      </c>
      <c r="N48" t="s">
        <v>18</v>
      </c>
      <c r="O48" s="6">
        <v>82</v>
      </c>
      <c r="P48">
        <f>C48-'[1]25uM FUS LC 010423'!C77</f>
        <v>-2.9099999999999682E-3</v>
      </c>
      <c r="Q48">
        <f>D48-'[1]25uM FUS LC 010423'!D77</f>
        <v>-6.9159999999996558E-2</v>
      </c>
      <c r="R48">
        <f t="shared" si="0"/>
        <v>5.4350391971865319E-3</v>
      </c>
      <c r="S48">
        <f t="shared" si="1"/>
        <v>-6.0814960930076253E-2</v>
      </c>
      <c r="T48">
        <f>COUNTIF('[1]excluded peaks (overlapped)'!$A$3:$A$52,O48)</f>
        <v>0</v>
      </c>
    </row>
    <row r="49" spans="1:20" x14ac:dyDescent="0.2">
      <c r="A49">
        <v>77</v>
      </c>
      <c r="B49">
        <v>135</v>
      </c>
      <c r="C49">
        <v>8.1452399999999994</v>
      </c>
      <c r="D49">
        <v>115.49521</v>
      </c>
      <c r="E49" t="s">
        <v>169</v>
      </c>
      <c r="F49" t="s">
        <v>170</v>
      </c>
      <c r="G49" s="2">
        <v>12140900</v>
      </c>
      <c r="H49" s="2">
        <v>67526300</v>
      </c>
      <c r="I49">
        <v>49.38485</v>
      </c>
      <c r="J49">
        <v>14.305529999999999</v>
      </c>
      <c r="K49">
        <v>1</v>
      </c>
      <c r="L49" t="s">
        <v>16</v>
      </c>
      <c r="M49" t="s">
        <v>17</v>
      </c>
      <c r="N49" t="s">
        <v>18</v>
      </c>
      <c r="O49" s="6">
        <v>83</v>
      </c>
      <c r="P49">
        <f>C49-'[1]25uM FUS LC 010423'!C78</f>
        <v>-1.2340000000000018E-2</v>
      </c>
      <c r="Q49">
        <f>D49-'[1]25uM FUS LC 010423'!D78</f>
        <v>-6.5370000000001482E-2</v>
      </c>
      <c r="R49">
        <f t="shared" si="0"/>
        <v>-3.9949608028135176E-3</v>
      </c>
      <c r="S49">
        <f t="shared" si="1"/>
        <v>-5.7024960930081178E-2</v>
      </c>
      <c r="T49">
        <f>COUNTIF('[1]excluded peaks (overlapped)'!$A$3:$A$52,O49)</f>
        <v>0</v>
      </c>
    </row>
    <row r="50" spans="1:20" x14ac:dyDescent="0.2">
      <c r="A50">
        <v>78</v>
      </c>
      <c r="B50">
        <v>40</v>
      </c>
      <c r="C50">
        <v>8.4044699999999999</v>
      </c>
      <c r="D50">
        <v>117.6061</v>
      </c>
      <c r="E50" t="s">
        <v>171</v>
      </c>
      <c r="F50" t="s">
        <v>172</v>
      </c>
      <c r="G50" s="2">
        <v>10579300</v>
      </c>
      <c r="H50" s="2">
        <v>63193500</v>
      </c>
      <c r="I50">
        <v>27.76482</v>
      </c>
      <c r="J50">
        <v>14.15138</v>
      </c>
      <c r="K50">
        <v>1</v>
      </c>
      <c r="L50" t="s">
        <v>16</v>
      </c>
      <c r="M50" t="s">
        <v>17</v>
      </c>
      <c r="N50" t="s">
        <v>18</v>
      </c>
      <c r="O50" s="6">
        <v>84</v>
      </c>
      <c r="P50">
        <f>C50-'[1]25uM FUS LC 010423'!C79</f>
        <v>-7.9499999999992355E-3</v>
      </c>
      <c r="Q50">
        <f>D50-'[1]25uM FUS LC 010423'!D79</f>
        <v>-3.0690000000006989E-2</v>
      </c>
      <c r="R50">
        <f t="shared" si="0"/>
        <v>3.9503919718726459E-4</v>
      </c>
      <c r="S50">
        <f t="shared" si="1"/>
        <v>-2.2344960930086689E-2</v>
      </c>
      <c r="T50">
        <f>COUNTIF('[1]excluded peaks (overlapped)'!$A$3:$A$52,O50)</f>
        <v>0</v>
      </c>
    </row>
    <row r="51" spans="1:20" x14ac:dyDescent="0.2">
      <c r="A51">
        <v>79</v>
      </c>
      <c r="B51">
        <v>25</v>
      </c>
      <c r="C51">
        <v>8.3749500000000001</v>
      </c>
      <c r="D51">
        <v>121.79227</v>
      </c>
      <c r="E51" t="s">
        <v>173</v>
      </c>
      <c r="F51" t="s">
        <v>174</v>
      </c>
      <c r="G51" s="2">
        <v>9471200</v>
      </c>
      <c r="H51" s="2">
        <v>53259300</v>
      </c>
      <c r="I51">
        <v>16.816690000000001</v>
      </c>
      <c r="J51">
        <v>13.868819999999999</v>
      </c>
      <c r="K51">
        <v>1</v>
      </c>
      <c r="L51" t="s">
        <v>16</v>
      </c>
      <c r="M51" t="s">
        <v>17</v>
      </c>
      <c r="N51" t="s">
        <v>18</v>
      </c>
      <c r="O51" s="6">
        <v>85</v>
      </c>
      <c r="P51">
        <f>C51-'[1]25uM FUS LC 010423'!C80</f>
        <v>-8.319999999999439E-3</v>
      </c>
      <c r="Q51">
        <f>D51-'[1]25uM FUS LC 010423'!D80</f>
        <v>-6.7049999999994725E-2</v>
      </c>
      <c r="R51">
        <f t="shared" si="0"/>
        <v>2.5039197187061088E-5</v>
      </c>
      <c r="S51">
        <f t="shared" si="1"/>
        <v>-5.8704960930074421E-2</v>
      </c>
      <c r="T51">
        <f>COUNTIF('[1]excluded peaks (overlapped)'!$A$3:$A$52,O51)</f>
        <v>0</v>
      </c>
    </row>
    <row r="52" spans="1:20" x14ac:dyDescent="0.2">
      <c r="A52">
        <v>82</v>
      </c>
      <c r="B52">
        <v>20</v>
      </c>
      <c r="C52">
        <v>8.3263400000000001</v>
      </c>
      <c r="D52">
        <v>121.72156</v>
      </c>
      <c r="E52" t="s">
        <v>179</v>
      </c>
      <c r="F52" t="s">
        <v>180</v>
      </c>
      <c r="G52" s="2">
        <v>8968430</v>
      </c>
      <c r="H52" s="2">
        <v>63923800</v>
      </c>
      <c r="I52">
        <v>26.543410000000002</v>
      </c>
      <c r="J52">
        <v>16.183710000000001</v>
      </c>
      <c r="K52">
        <v>1</v>
      </c>
      <c r="L52" t="s">
        <v>16</v>
      </c>
      <c r="M52" t="s">
        <v>16</v>
      </c>
      <c r="N52" t="s">
        <v>18</v>
      </c>
      <c r="O52" s="6">
        <v>88</v>
      </c>
      <c r="P52">
        <f>C52-'[1]25uM FUS LC 010423'!C83</f>
        <v>-7.9999999999991189E-3</v>
      </c>
      <c r="Q52">
        <f>D52-'[1]25uM FUS LC 010423'!D83</f>
        <v>-7.9999999999998295E-2</v>
      </c>
      <c r="R52">
        <f t="shared" si="0"/>
        <v>3.4503919718738112E-4</v>
      </c>
      <c r="S52">
        <f t="shared" si="1"/>
        <v>-7.165496093007799E-2</v>
      </c>
      <c r="T52">
        <f>COUNTIF('[1]excluded peaks (overlapped)'!$A$3:$A$52,O52)</f>
        <v>0</v>
      </c>
    </row>
    <row r="53" spans="1:20" x14ac:dyDescent="0.2">
      <c r="A53">
        <v>83</v>
      </c>
      <c r="B53">
        <v>143</v>
      </c>
      <c r="C53">
        <v>8.2613299999999992</v>
      </c>
      <c r="D53">
        <v>116.40457000000001</v>
      </c>
      <c r="E53" t="s">
        <v>181</v>
      </c>
      <c r="F53" t="s">
        <v>182</v>
      </c>
      <c r="G53" s="2">
        <v>11586600</v>
      </c>
      <c r="H53" s="2">
        <v>73128900</v>
      </c>
      <c r="I53">
        <v>36.373280000000001</v>
      </c>
      <c r="J53">
        <v>16.369599999999998</v>
      </c>
      <c r="K53">
        <v>1</v>
      </c>
      <c r="L53" t="s">
        <v>16</v>
      </c>
      <c r="M53" t="s">
        <v>17</v>
      </c>
      <c r="N53" t="s">
        <v>18</v>
      </c>
      <c r="O53" s="6">
        <v>89</v>
      </c>
      <c r="P53">
        <f>C53-'[1]25uM FUS LC 010423'!C84</f>
        <v>-1.5960000000001529E-2</v>
      </c>
      <c r="Q53">
        <f>D53-'[1]25uM FUS LC 010423'!D84</f>
        <v>-9.7329999999999472E-2</v>
      </c>
      <c r="R53">
        <f t="shared" si="0"/>
        <v>-7.6149608028150285E-3</v>
      </c>
      <c r="S53">
        <f t="shared" si="1"/>
        <v>-8.8984960930079168E-2</v>
      </c>
      <c r="T53">
        <f>COUNTIF('[1]excluded peaks (overlapped)'!$A$3:$A$52,O53)</f>
        <v>0</v>
      </c>
    </row>
    <row r="54" spans="1:20" x14ac:dyDescent="0.2">
      <c r="A54">
        <v>85</v>
      </c>
      <c r="B54">
        <v>46</v>
      </c>
      <c r="C54">
        <v>8.1310500000000001</v>
      </c>
      <c r="D54">
        <v>121.77146999999999</v>
      </c>
      <c r="E54" t="s">
        <v>185</v>
      </c>
      <c r="F54" t="s">
        <v>186</v>
      </c>
      <c r="G54" s="2">
        <v>14639400</v>
      </c>
      <c r="H54" s="2">
        <v>80208700</v>
      </c>
      <c r="I54">
        <v>21.172910000000002</v>
      </c>
      <c r="J54">
        <v>12.538959999999999</v>
      </c>
      <c r="K54">
        <v>1</v>
      </c>
      <c r="L54" t="s">
        <v>16</v>
      </c>
      <c r="M54" t="s">
        <v>17</v>
      </c>
      <c r="N54" t="s">
        <v>18</v>
      </c>
      <c r="O54" s="6">
        <v>91</v>
      </c>
      <c r="P54">
        <f>C54-'[1]25uM FUS LC 010423'!C86</f>
        <v>-7.7499999999997016E-3</v>
      </c>
      <c r="Q54">
        <f>D54-'[1]25uM FUS LC 010423'!D86</f>
        <v>-8.2790000000002806E-2</v>
      </c>
      <c r="R54">
        <f t="shared" si="0"/>
        <v>5.9503919718679847E-4</v>
      </c>
      <c r="S54">
        <f t="shared" si="1"/>
        <v>-7.4444960930082502E-2</v>
      </c>
      <c r="T54">
        <f>COUNTIF('[1]excluded peaks (overlapped)'!$A$3:$A$52,O54)</f>
        <v>0</v>
      </c>
    </row>
    <row r="55" spans="1:20" x14ac:dyDescent="0.2">
      <c r="A55">
        <v>89</v>
      </c>
      <c r="B55">
        <v>123</v>
      </c>
      <c r="C55">
        <v>8.1399899999999992</v>
      </c>
      <c r="D55">
        <v>117.0108</v>
      </c>
      <c r="E55" t="s">
        <v>193</v>
      </c>
      <c r="F55" t="s">
        <v>194</v>
      </c>
      <c r="G55" s="2">
        <v>9277610</v>
      </c>
      <c r="H55" s="2">
        <v>49572700</v>
      </c>
      <c r="I55">
        <v>18.867709999999999</v>
      </c>
      <c r="J55">
        <v>12.76333</v>
      </c>
      <c r="K55">
        <v>1</v>
      </c>
      <c r="L55" t="s">
        <v>16</v>
      </c>
      <c r="M55" t="s">
        <v>17</v>
      </c>
      <c r="N55" t="s">
        <v>18</v>
      </c>
      <c r="O55" s="6">
        <v>96</v>
      </c>
      <c r="P55">
        <f>C55-'[1]25uM FUS LC 010423'!C90</f>
        <v>-1.1830000000001561E-2</v>
      </c>
      <c r="Q55">
        <f>D55-'[1]25uM FUS LC 010423'!D90</f>
        <v>-5.5430000000001201E-2</v>
      </c>
      <c r="R55">
        <f t="shared" si="0"/>
        <v>-3.4849608028150614E-3</v>
      </c>
      <c r="S55">
        <f t="shared" si="1"/>
        <v>-4.7084960930080896E-2</v>
      </c>
      <c r="T55">
        <f>COUNTIF('[1]excluded peaks (overlapped)'!$A$3:$A$52,O55)</f>
        <v>0</v>
      </c>
    </row>
    <row r="56" spans="1:20" x14ac:dyDescent="0.2">
      <c r="A56">
        <v>90</v>
      </c>
      <c r="B56">
        <v>122</v>
      </c>
      <c r="C56">
        <v>8.0907800000000005</v>
      </c>
      <c r="D56">
        <v>122.68716000000001</v>
      </c>
      <c r="E56" t="s">
        <v>195</v>
      </c>
      <c r="F56" t="s">
        <v>196</v>
      </c>
      <c r="G56" s="2">
        <v>10928600</v>
      </c>
      <c r="H56" s="2">
        <v>60117700</v>
      </c>
      <c r="I56">
        <v>17.56174</v>
      </c>
      <c r="J56">
        <v>12.48644</v>
      </c>
      <c r="K56">
        <v>1</v>
      </c>
      <c r="L56" t="s">
        <v>16</v>
      </c>
      <c r="M56" t="s">
        <v>17</v>
      </c>
      <c r="N56" t="s">
        <v>18</v>
      </c>
      <c r="O56" s="6">
        <v>97</v>
      </c>
      <c r="P56">
        <f>C56-'[1]25uM FUS LC 010423'!C91</f>
        <v>3.1600000000011619E-3</v>
      </c>
      <c r="Q56">
        <f>D56-'[1]25uM FUS LC 010423'!D91</f>
        <v>-6.7969999999988318E-2</v>
      </c>
      <c r="R56">
        <f t="shared" si="0"/>
        <v>1.1505039197187662E-2</v>
      </c>
      <c r="S56">
        <f t="shared" si="1"/>
        <v>-5.9624960930068013E-2</v>
      </c>
      <c r="T56">
        <f>COUNTIF('[1]excluded peaks (overlapped)'!$A$3:$A$52,O56)</f>
        <v>0</v>
      </c>
    </row>
    <row r="57" spans="1:20" x14ac:dyDescent="0.2">
      <c r="A57">
        <v>91</v>
      </c>
      <c r="B57">
        <v>75</v>
      </c>
      <c r="C57">
        <v>7.92279</v>
      </c>
      <c r="D57">
        <v>108.57489</v>
      </c>
      <c r="E57" t="s">
        <v>197</v>
      </c>
      <c r="F57" t="s">
        <v>198</v>
      </c>
      <c r="G57" s="2">
        <v>8161970</v>
      </c>
      <c r="H57" s="2">
        <v>46497800</v>
      </c>
      <c r="I57">
        <v>17.179079999999999</v>
      </c>
      <c r="J57">
        <v>13.8004</v>
      </c>
      <c r="K57">
        <v>1</v>
      </c>
      <c r="L57" t="s">
        <v>16</v>
      </c>
      <c r="M57" t="s">
        <v>17</v>
      </c>
      <c r="N57" t="s">
        <v>18</v>
      </c>
      <c r="O57" s="6">
        <v>99</v>
      </c>
      <c r="P57">
        <f>C57-'[1]25uM FUS LC 010423'!C92</f>
        <v>2.0690000000000097E-2</v>
      </c>
      <c r="Q57">
        <f>D57-'[1]25uM FUS LC 010423'!D92</f>
        <v>-3.7030000000001451E-2</v>
      </c>
      <c r="R57">
        <f t="shared" si="0"/>
        <v>2.9035039197186599E-2</v>
      </c>
      <c r="S57">
        <f t="shared" si="1"/>
        <v>-2.868496093008115E-2</v>
      </c>
      <c r="T57">
        <f>COUNTIF('[1]excluded peaks (overlapped)'!$A$3:$A$52,O57)</f>
        <v>0</v>
      </c>
    </row>
    <row r="58" spans="1:20" x14ac:dyDescent="0.2">
      <c r="A58">
        <v>92</v>
      </c>
      <c r="B58">
        <v>8</v>
      </c>
      <c r="C58">
        <v>7.92319</v>
      </c>
      <c r="D58">
        <v>120.0099</v>
      </c>
      <c r="E58" t="s">
        <v>199</v>
      </c>
      <c r="F58" t="s">
        <v>200</v>
      </c>
      <c r="G58" s="2">
        <v>10048000</v>
      </c>
      <c r="H58" s="2">
        <v>59440600</v>
      </c>
      <c r="I58">
        <v>15.124000000000001</v>
      </c>
      <c r="J58">
        <v>15.04386</v>
      </c>
      <c r="K58">
        <v>1</v>
      </c>
      <c r="L58" t="s">
        <v>16</v>
      </c>
      <c r="M58" t="s">
        <v>17</v>
      </c>
      <c r="N58" t="s">
        <v>18</v>
      </c>
      <c r="O58" s="6">
        <v>100</v>
      </c>
      <c r="P58">
        <f>C58-'[1]25uM FUS LC 010423'!C93</f>
        <v>1.5299999999998093E-3</v>
      </c>
      <c r="Q58">
        <f>D58-'[1]25uM FUS LC 010423'!D93</f>
        <v>-3.745999999999583E-2</v>
      </c>
      <c r="R58">
        <f t="shared" si="0"/>
        <v>9.8750391971863093E-3</v>
      </c>
      <c r="S58">
        <f t="shared" si="1"/>
        <v>-2.9114960930075529E-2</v>
      </c>
      <c r="T58">
        <f>COUNTIF('[1]excluded peaks (overlapped)'!$A$3:$A$52,O58)</f>
        <v>0</v>
      </c>
    </row>
    <row r="59" spans="1:20" x14ac:dyDescent="0.2">
      <c r="A59">
        <v>93</v>
      </c>
      <c r="B59">
        <v>91</v>
      </c>
      <c r="C59">
        <v>8.3486999999999991</v>
      </c>
      <c r="D59">
        <v>110.99509</v>
      </c>
      <c r="E59" t="s">
        <v>201</v>
      </c>
      <c r="F59" t="s">
        <v>202</v>
      </c>
      <c r="G59" s="2">
        <v>7647380</v>
      </c>
      <c r="H59" s="2">
        <v>44492700</v>
      </c>
      <c r="I59">
        <v>19.422450000000001</v>
      </c>
      <c r="J59">
        <v>13.1082</v>
      </c>
      <c r="K59">
        <v>1</v>
      </c>
      <c r="L59" t="s">
        <v>16</v>
      </c>
      <c r="M59" t="s">
        <v>17</v>
      </c>
      <c r="N59" t="s">
        <v>18</v>
      </c>
      <c r="O59" s="6">
        <v>101</v>
      </c>
      <c r="P59">
        <f>C59-'[1]25uM FUS LC 010423'!C94</f>
        <v>-2.0700000000015706E-3</v>
      </c>
      <c r="Q59">
        <f>D59-'[1]25uM FUS LC 010423'!D94</f>
        <v>-7.4559999999991078E-2</v>
      </c>
      <c r="R59">
        <f t="shared" si="0"/>
        <v>6.2750391971849295E-3</v>
      </c>
      <c r="S59">
        <f t="shared" si="1"/>
        <v>-6.6214960930070774E-2</v>
      </c>
      <c r="T59">
        <f>COUNTIF('[1]excluded peaks (overlapped)'!$A$3:$A$52,O59)</f>
        <v>0</v>
      </c>
    </row>
    <row r="60" spans="1:20" x14ac:dyDescent="0.2">
      <c r="A60">
        <v>94</v>
      </c>
      <c r="B60">
        <v>95</v>
      </c>
      <c r="C60">
        <v>8.0817999999999994</v>
      </c>
      <c r="D60">
        <v>119.49203</v>
      </c>
      <c r="E60" t="s">
        <v>203</v>
      </c>
      <c r="F60" t="s">
        <v>204</v>
      </c>
      <c r="G60" s="2">
        <v>11893800</v>
      </c>
      <c r="H60" s="2">
        <v>67252100</v>
      </c>
      <c r="I60">
        <v>31.14461</v>
      </c>
      <c r="J60">
        <v>13.11246</v>
      </c>
      <c r="K60">
        <v>1</v>
      </c>
      <c r="L60" t="s">
        <v>16</v>
      </c>
      <c r="M60" t="s">
        <v>17</v>
      </c>
      <c r="N60" t="s">
        <v>18</v>
      </c>
      <c r="O60" s="6">
        <v>102</v>
      </c>
      <c r="P60">
        <f>C60-'[1]25uM FUS LC 010423'!C95</f>
        <v>-8.4800000000004871E-3</v>
      </c>
      <c r="Q60">
        <f>D60-'[1]25uM FUS LC 010423'!D95</f>
        <v>-7.4439999999995621E-2</v>
      </c>
      <c r="R60">
        <f t="shared" si="0"/>
        <v>-1.349608028139871E-4</v>
      </c>
      <c r="S60">
        <f t="shared" si="1"/>
        <v>-6.6094960930075317E-2</v>
      </c>
      <c r="T60">
        <f>COUNTIF('[1]excluded peaks (overlapped)'!$A$3:$A$52,O60)</f>
        <v>0</v>
      </c>
    </row>
    <row r="61" spans="1:20" x14ac:dyDescent="0.2">
      <c r="A61">
        <v>95</v>
      </c>
      <c r="B61">
        <v>32</v>
      </c>
      <c r="C61">
        <v>8.4020700000000001</v>
      </c>
      <c r="D61">
        <v>122.61761</v>
      </c>
      <c r="E61" t="s">
        <v>205</v>
      </c>
      <c r="F61" t="s">
        <v>206</v>
      </c>
      <c r="G61" s="2">
        <v>13160500</v>
      </c>
      <c r="H61" s="2">
        <v>69763600</v>
      </c>
      <c r="I61">
        <v>17.12096</v>
      </c>
      <c r="J61">
        <v>12.695320000000001</v>
      </c>
      <c r="K61">
        <v>1</v>
      </c>
      <c r="L61" t="s">
        <v>16</v>
      </c>
      <c r="M61" t="s">
        <v>17</v>
      </c>
      <c r="N61" t="s">
        <v>18</v>
      </c>
      <c r="O61" s="6">
        <v>103</v>
      </c>
      <c r="P61">
        <f>C61-'[1]25uM FUS LC 010423'!C96</f>
        <v>-7.5099999999999056E-3</v>
      </c>
      <c r="Q61">
        <f>D61-'[1]25uM FUS LC 010423'!D96</f>
        <v>-6.6959999999994579E-2</v>
      </c>
      <c r="R61">
        <f t="shared" si="0"/>
        <v>8.350391971865944E-4</v>
      </c>
      <c r="S61">
        <f t="shared" si="1"/>
        <v>-5.8614960930074275E-2</v>
      </c>
      <c r="T61">
        <f>COUNTIF('[1]excluded peaks (overlapped)'!$A$3:$A$52,O61)</f>
        <v>0</v>
      </c>
    </row>
    <row r="62" spans="1:20" x14ac:dyDescent="0.2">
      <c r="A62">
        <v>96</v>
      </c>
      <c r="B62">
        <v>23</v>
      </c>
      <c r="C62">
        <v>8.3578200000000002</v>
      </c>
      <c r="D62">
        <v>125.44626</v>
      </c>
      <c r="E62" t="s">
        <v>207</v>
      </c>
      <c r="F62" t="s">
        <v>208</v>
      </c>
      <c r="G62" s="2">
        <v>14414900</v>
      </c>
      <c r="H62" s="2">
        <v>74751800</v>
      </c>
      <c r="I62">
        <v>15.81711</v>
      </c>
      <c r="J62">
        <v>12.106159999999999</v>
      </c>
      <c r="K62">
        <v>1</v>
      </c>
      <c r="L62" t="s">
        <v>16</v>
      </c>
      <c r="M62" t="s">
        <v>17</v>
      </c>
      <c r="N62" t="s">
        <v>18</v>
      </c>
      <c r="O62" s="6">
        <v>105</v>
      </c>
      <c r="P62">
        <f>C62-'[1]25uM FUS LC 010423'!C97</f>
        <v>-1.2290000000000134E-2</v>
      </c>
      <c r="Q62">
        <f>D62-'[1]25uM FUS LC 010423'!D97</f>
        <v>-0.10074000000000183</v>
      </c>
      <c r="R62">
        <f t="shared" si="0"/>
        <v>-3.9449608028136341E-3</v>
      </c>
      <c r="S62">
        <f t="shared" si="1"/>
        <v>-9.2394960930081524E-2</v>
      </c>
      <c r="T62">
        <f>COUNTIF('[1]excluded peaks (overlapped)'!$A$3:$A$52,O62)</f>
        <v>0</v>
      </c>
    </row>
    <row r="63" spans="1:20" x14ac:dyDescent="0.2">
      <c r="A63">
        <v>97</v>
      </c>
      <c r="B63">
        <v>21</v>
      </c>
      <c r="C63">
        <v>8.3737300000000001</v>
      </c>
      <c r="D63">
        <v>115.59681</v>
      </c>
      <c r="E63" t="s">
        <v>209</v>
      </c>
      <c r="F63" t="s">
        <v>210</v>
      </c>
      <c r="G63" s="2">
        <v>11661600</v>
      </c>
      <c r="H63" s="2">
        <v>61342200</v>
      </c>
      <c r="I63">
        <v>15.79067</v>
      </c>
      <c r="J63">
        <v>12.048830000000001</v>
      </c>
      <c r="K63">
        <v>1</v>
      </c>
      <c r="L63" t="s">
        <v>16</v>
      </c>
      <c r="M63" t="s">
        <v>17</v>
      </c>
      <c r="N63" t="s">
        <v>18</v>
      </c>
      <c r="O63" s="6">
        <v>107</v>
      </c>
      <c r="P63">
        <f>C63-'[1]25uM FUS LC 010423'!C98</f>
        <v>-1.3640000000000541E-2</v>
      </c>
      <c r="Q63">
        <f>D63-'[1]25uM FUS LC 010423'!D98</f>
        <v>-8.672999999998865E-2</v>
      </c>
      <c r="R63">
        <f t="shared" si="0"/>
        <v>-5.2949608028140405E-3</v>
      </c>
      <c r="S63">
        <f t="shared" si="1"/>
        <v>-7.8384960930068345E-2</v>
      </c>
      <c r="T63">
        <f>COUNTIF('[1]excluded peaks (overlapped)'!$A$3:$A$52,O63)</f>
        <v>0</v>
      </c>
    </row>
    <row r="64" spans="1:20" x14ac:dyDescent="0.2">
      <c r="A64">
        <v>98</v>
      </c>
      <c r="B64">
        <v>42</v>
      </c>
      <c r="C64">
        <v>8.3845700000000001</v>
      </c>
      <c r="D64">
        <v>117.53579999999999</v>
      </c>
      <c r="E64" t="s">
        <v>211</v>
      </c>
      <c r="F64" t="s">
        <v>212</v>
      </c>
      <c r="G64" s="2">
        <v>8823400</v>
      </c>
      <c r="H64" s="2">
        <v>51998000</v>
      </c>
      <c r="I64">
        <v>33.832819999999998</v>
      </c>
      <c r="J64">
        <v>14.64054</v>
      </c>
      <c r="K64">
        <v>1</v>
      </c>
      <c r="L64" t="s">
        <v>16</v>
      </c>
      <c r="M64" t="s">
        <v>17</v>
      </c>
      <c r="N64" t="s">
        <v>18</v>
      </c>
      <c r="O64" s="6">
        <v>108</v>
      </c>
      <c r="P64">
        <f>C64-'[1]25uM FUS LC 010423'!C99</f>
        <v>-9.3700000000005446E-3</v>
      </c>
      <c r="Q64">
        <f>D64-'[1]25uM FUS LC 010423'!D99</f>
        <v>-6.5440000000009491E-2</v>
      </c>
      <c r="R64">
        <f t="shared" si="0"/>
        <v>-1.0249608028140445E-3</v>
      </c>
      <c r="S64">
        <f t="shared" si="1"/>
        <v>-5.7094960930089186E-2</v>
      </c>
      <c r="T64">
        <f>COUNTIF('[1]excluded peaks (overlapped)'!$A$3:$A$52,O64)</f>
        <v>0</v>
      </c>
    </row>
    <row r="65" spans="1:20" x14ac:dyDescent="0.2">
      <c r="A65">
        <v>99</v>
      </c>
      <c r="B65">
        <v>85</v>
      </c>
      <c r="C65">
        <v>8.1894600000000004</v>
      </c>
      <c r="D65">
        <v>114.83159999999999</v>
      </c>
      <c r="E65" t="s">
        <v>213</v>
      </c>
      <c r="F65" t="s">
        <v>214</v>
      </c>
      <c r="G65" s="2">
        <v>5304080</v>
      </c>
      <c r="H65" s="2">
        <v>40382200</v>
      </c>
      <c r="I65">
        <v>18.931819999999998</v>
      </c>
      <c r="J65">
        <v>17.652509999999999</v>
      </c>
      <c r="K65">
        <v>1</v>
      </c>
      <c r="L65" t="s">
        <v>16</v>
      </c>
      <c r="M65" t="s">
        <v>16</v>
      </c>
      <c r="N65" t="s">
        <v>18</v>
      </c>
      <c r="O65" s="6">
        <v>109</v>
      </c>
      <c r="P65">
        <f>C65-'[1]25uM FUS LC 010423'!C100</f>
        <v>-1.5349999999999753E-2</v>
      </c>
      <c r="Q65">
        <f>D65-'[1]25uM FUS LC 010423'!D100</f>
        <v>-7.7809999999999491E-2</v>
      </c>
      <c r="R65">
        <f t="shared" si="0"/>
        <v>-7.0049608028132527E-3</v>
      </c>
      <c r="S65">
        <f t="shared" si="1"/>
        <v>-6.9464960930079186E-2</v>
      </c>
      <c r="T65">
        <f>COUNTIF('[1]excluded peaks (overlapped)'!$A$3:$A$52,O65)</f>
        <v>0</v>
      </c>
    </row>
    <row r="66" spans="1:20" x14ac:dyDescent="0.2">
      <c r="A66">
        <v>102</v>
      </c>
      <c r="B66">
        <v>114</v>
      </c>
      <c r="C66">
        <v>8.1020299999999992</v>
      </c>
      <c r="D66">
        <v>115.42762</v>
      </c>
      <c r="E66" t="s">
        <v>219</v>
      </c>
      <c r="F66" t="s">
        <v>220</v>
      </c>
      <c r="G66" s="2">
        <v>11682600</v>
      </c>
      <c r="H66" s="2">
        <v>71263500</v>
      </c>
      <c r="I66">
        <v>27.17333</v>
      </c>
      <c r="J66">
        <v>14.034319999999999</v>
      </c>
      <c r="K66">
        <v>1</v>
      </c>
      <c r="L66" t="s">
        <v>16</v>
      </c>
      <c r="M66" t="s">
        <v>17</v>
      </c>
      <c r="N66" t="s">
        <v>18</v>
      </c>
      <c r="O66" s="6">
        <v>112</v>
      </c>
      <c r="P66">
        <f>C66-'[1]25uM FUS LC 010423'!C103</f>
        <v>-1.2310000000001153E-2</v>
      </c>
      <c r="Q66">
        <f>D66-'[1]25uM FUS LC 010423'!D103</f>
        <v>-6.4419999999998367E-2</v>
      </c>
      <c r="R66">
        <f t="shared" ref="R66:R98" si="2">P66-(-0.0083450391971865)</f>
        <v>-3.9649608028146533E-3</v>
      </c>
      <c r="S66">
        <f t="shared" ref="S66:S98" si="3">Q66-(-0.0083450390699203)</f>
        <v>-5.6074960930078063E-2</v>
      </c>
      <c r="T66">
        <f>COUNTIF('[1]excluded peaks (overlapped)'!$A$3:$A$52,O66)</f>
        <v>0</v>
      </c>
    </row>
    <row r="67" spans="1:20" x14ac:dyDescent="0.2">
      <c r="A67">
        <v>103</v>
      </c>
      <c r="B67">
        <v>145</v>
      </c>
      <c r="C67">
        <v>8.2494099999999992</v>
      </c>
      <c r="D67">
        <v>122.18709</v>
      </c>
      <c r="E67" t="s">
        <v>221</v>
      </c>
      <c r="F67" t="s">
        <v>222</v>
      </c>
      <c r="G67" s="2">
        <v>10808500</v>
      </c>
      <c r="H67" s="2">
        <v>73066300</v>
      </c>
      <c r="I67">
        <v>35.027700000000003</v>
      </c>
      <c r="J67">
        <v>14.967169999999999</v>
      </c>
      <c r="K67">
        <v>1</v>
      </c>
      <c r="L67" t="s">
        <v>16</v>
      </c>
      <c r="M67" t="s">
        <v>16</v>
      </c>
      <c r="N67" t="s">
        <v>18</v>
      </c>
      <c r="O67" s="6">
        <v>113</v>
      </c>
      <c r="P67">
        <f>C67-'[1]25uM FUS LC 010423'!C104</f>
        <v>-1.0290000000001243E-2</v>
      </c>
      <c r="Q67">
        <f>D67-'[1]25uM FUS LC 010423'!D104</f>
        <v>-7.3470000000000368E-2</v>
      </c>
      <c r="R67">
        <f t="shared" si="2"/>
        <v>-1.9449608028147426E-3</v>
      </c>
      <c r="S67">
        <f t="shared" si="3"/>
        <v>-6.5124960930080064E-2</v>
      </c>
      <c r="T67">
        <f>COUNTIF('[1]excluded peaks (overlapped)'!$A$3:$A$52,O67)</f>
        <v>0</v>
      </c>
    </row>
    <row r="68" spans="1:20" x14ac:dyDescent="0.2">
      <c r="A68">
        <v>104</v>
      </c>
      <c r="B68">
        <v>29</v>
      </c>
      <c r="C68">
        <v>8.2854700000000001</v>
      </c>
      <c r="D68">
        <v>110.57523999999999</v>
      </c>
      <c r="E68" t="s">
        <v>223</v>
      </c>
      <c r="F68" t="s">
        <v>224</v>
      </c>
      <c r="G68" s="2">
        <v>11066500</v>
      </c>
      <c r="H68" s="2">
        <v>62708700</v>
      </c>
      <c r="I68">
        <v>16.665479999999999</v>
      </c>
      <c r="J68">
        <v>13.757350000000001</v>
      </c>
      <c r="K68">
        <v>1</v>
      </c>
      <c r="L68" t="s">
        <v>16</v>
      </c>
      <c r="M68" t="s">
        <v>17</v>
      </c>
      <c r="N68" t="s">
        <v>18</v>
      </c>
      <c r="O68" s="6">
        <v>114</v>
      </c>
      <c r="P68">
        <f>C68-'[1]25uM FUS LC 010423'!C105</f>
        <v>-7.7199999999990609E-3</v>
      </c>
      <c r="Q68">
        <f>D68-'[1]25uM FUS LC 010423'!D105</f>
        <v>-8.7140000000005102E-2</v>
      </c>
      <c r="R68">
        <f t="shared" si="2"/>
        <v>6.250391971874391E-4</v>
      </c>
      <c r="S68">
        <f t="shared" si="3"/>
        <v>-7.8794960930084798E-2</v>
      </c>
      <c r="T68">
        <f>COUNTIF('[1]excluded peaks (overlapped)'!$A$3:$A$52,O68)</f>
        <v>0</v>
      </c>
    </row>
    <row r="69" spans="1:20" x14ac:dyDescent="0.2">
      <c r="A69">
        <v>106</v>
      </c>
      <c r="B69">
        <v>125</v>
      </c>
      <c r="C69">
        <v>8.4143899999999991</v>
      </c>
      <c r="D69">
        <v>117.62866</v>
      </c>
      <c r="E69" t="s">
        <v>227</v>
      </c>
      <c r="F69" t="s">
        <v>228</v>
      </c>
      <c r="G69" s="2">
        <v>5077470</v>
      </c>
      <c r="H69" s="2">
        <v>36898300</v>
      </c>
      <c r="I69">
        <v>25.32741</v>
      </c>
      <c r="J69">
        <v>15.833449999999999</v>
      </c>
      <c r="K69">
        <v>1</v>
      </c>
      <c r="L69" t="s">
        <v>16</v>
      </c>
      <c r="M69" t="s">
        <v>16</v>
      </c>
      <c r="N69" t="s">
        <v>18</v>
      </c>
      <c r="O69" s="6">
        <v>116</v>
      </c>
      <c r="P69">
        <f>C69-'[1]25uM FUS LC 010423'!C107</f>
        <v>-1.2199999999999989E-2</v>
      </c>
      <c r="Q69">
        <f>D69-'[1]25uM FUS LC 010423'!D107</f>
        <v>-7.0419999999998595E-2</v>
      </c>
      <c r="R69">
        <f t="shared" si="2"/>
        <v>-3.8549608028134886E-3</v>
      </c>
      <c r="S69">
        <f t="shared" si="3"/>
        <v>-6.2074960930078291E-2</v>
      </c>
      <c r="T69">
        <f>COUNTIF('[1]excluded peaks (overlapped)'!$A$3:$A$52,O69)</f>
        <v>0</v>
      </c>
    </row>
    <row r="70" spans="1:20" x14ac:dyDescent="0.2">
      <c r="A70">
        <v>108</v>
      </c>
      <c r="B70">
        <v>54</v>
      </c>
      <c r="C70">
        <v>8.3193300000000008</v>
      </c>
      <c r="D70">
        <v>121.78825000000001</v>
      </c>
      <c r="E70" t="s">
        <v>231</v>
      </c>
      <c r="F70" t="s">
        <v>232</v>
      </c>
      <c r="G70" s="2">
        <v>6473460</v>
      </c>
      <c r="H70" s="2">
        <v>60622900</v>
      </c>
      <c r="I70">
        <v>20.29278</v>
      </c>
      <c r="J70">
        <v>23.185669999999998</v>
      </c>
      <c r="K70">
        <v>1</v>
      </c>
      <c r="L70" t="s">
        <v>16</v>
      </c>
      <c r="M70" t="s">
        <v>16</v>
      </c>
      <c r="N70" t="s">
        <v>18</v>
      </c>
      <c r="O70" s="6">
        <v>118</v>
      </c>
      <c r="P70">
        <f>C70-'[1]25uM FUS LC 010423'!C109</f>
        <v>-7.9999999999991189E-3</v>
      </c>
      <c r="Q70">
        <f>D70-'[1]25uM FUS LC 010423'!D109</f>
        <v>-7.9999999999998295E-2</v>
      </c>
      <c r="R70">
        <f t="shared" si="2"/>
        <v>3.4503919718738112E-4</v>
      </c>
      <c r="S70">
        <f t="shared" si="3"/>
        <v>-7.165496093007799E-2</v>
      </c>
      <c r="T70">
        <f>COUNTIF('[1]excluded peaks (overlapped)'!$A$3:$A$52,O70)</f>
        <v>0</v>
      </c>
    </row>
    <row r="71" spans="1:20" x14ac:dyDescent="0.2">
      <c r="A71">
        <v>112</v>
      </c>
      <c r="B71">
        <v>44</v>
      </c>
      <c r="C71">
        <v>8.0766299999999998</v>
      </c>
      <c r="D71">
        <v>121.8284</v>
      </c>
      <c r="E71" t="s">
        <v>239</v>
      </c>
      <c r="F71" t="s">
        <v>240</v>
      </c>
      <c r="G71" s="2">
        <v>13242700</v>
      </c>
      <c r="H71" s="2">
        <v>75023900</v>
      </c>
      <c r="I71">
        <v>17.53556</v>
      </c>
      <c r="J71">
        <v>13.641220000000001</v>
      </c>
      <c r="K71">
        <v>1</v>
      </c>
      <c r="L71" t="s">
        <v>16</v>
      </c>
      <c r="M71" t="s">
        <v>17</v>
      </c>
      <c r="N71" t="s">
        <v>18</v>
      </c>
      <c r="O71" s="6">
        <v>122</v>
      </c>
      <c r="P71">
        <f>C71-'[1]25uM FUS LC 010423'!C113</f>
        <v>-9.840000000000515E-3</v>
      </c>
      <c r="Q71">
        <f>D71-'[1]25uM FUS LC 010423'!D113</f>
        <v>-9.2550000000002797E-2</v>
      </c>
      <c r="R71">
        <f t="shared" si="2"/>
        <v>-1.494960802814015E-3</v>
      </c>
      <c r="S71">
        <f t="shared" si="3"/>
        <v>-8.4204960930082492E-2</v>
      </c>
      <c r="T71">
        <f>COUNTIF('[1]excluded peaks (overlapped)'!$A$3:$A$52,O71)</f>
        <v>0</v>
      </c>
    </row>
    <row r="72" spans="1:20" x14ac:dyDescent="0.2">
      <c r="A72">
        <v>113</v>
      </c>
      <c r="B72">
        <v>4</v>
      </c>
      <c r="C72">
        <v>8.2142800000000005</v>
      </c>
      <c r="D72">
        <v>110.52803</v>
      </c>
      <c r="E72" t="s">
        <v>241</v>
      </c>
      <c r="F72" t="s">
        <v>242</v>
      </c>
      <c r="G72" s="2">
        <v>11566200</v>
      </c>
      <c r="H72" s="2">
        <v>64670100</v>
      </c>
      <c r="I72">
        <v>33.866770000000002</v>
      </c>
      <c r="J72">
        <v>12.925230000000001</v>
      </c>
      <c r="K72">
        <v>1</v>
      </c>
      <c r="L72" t="s">
        <v>16</v>
      </c>
      <c r="M72" t="s">
        <v>17</v>
      </c>
      <c r="N72" t="s">
        <v>18</v>
      </c>
      <c r="O72" s="6">
        <v>123</v>
      </c>
      <c r="P72">
        <f>C72-'[1]25uM FUS LC 010423'!C114</f>
        <v>-1.0909999999999087E-2</v>
      </c>
      <c r="Q72">
        <f>D72-'[1]25uM FUS LC 010423'!D114</f>
        <v>-0.12855999999999312</v>
      </c>
      <c r="R72">
        <f t="shared" si="2"/>
        <v>-2.5649608028125871E-3</v>
      </c>
      <c r="S72">
        <f t="shared" si="3"/>
        <v>-0.12021496093007282</v>
      </c>
      <c r="T72">
        <f>COUNTIF('[1]excluded peaks (overlapped)'!$A$3:$A$52,O72)</f>
        <v>0</v>
      </c>
    </row>
    <row r="73" spans="1:20" x14ac:dyDescent="0.2">
      <c r="A73">
        <v>114</v>
      </c>
      <c r="B73">
        <v>101</v>
      </c>
      <c r="C73">
        <v>8.0604099999999992</v>
      </c>
      <c r="D73">
        <v>120.42039</v>
      </c>
      <c r="E73" t="s">
        <v>243</v>
      </c>
      <c r="F73" t="s">
        <v>244</v>
      </c>
      <c r="G73" s="2">
        <v>15343400</v>
      </c>
      <c r="H73" s="2">
        <v>81578700</v>
      </c>
      <c r="I73">
        <v>16.205939999999998</v>
      </c>
      <c r="J73">
        <v>12.708780000000001</v>
      </c>
      <c r="K73">
        <v>1</v>
      </c>
      <c r="L73" t="s">
        <v>16</v>
      </c>
      <c r="M73" t="s">
        <v>17</v>
      </c>
      <c r="N73" t="s">
        <v>18</v>
      </c>
      <c r="O73" s="6">
        <v>124</v>
      </c>
      <c r="P73">
        <f>C73-'[1]25uM FUS LC 010423'!C115</f>
        <v>-7.8900000000015069E-3</v>
      </c>
      <c r="Q73">
        <f>D73-'[1]25uM FUS LC 010423'!D115</f>
        <v>-6.5669999999997231E-2</v>
      </c>
      <c r="R73">
        <f t="shared" si="2"/>
        <v>4.5503919718499312E-4</v>
      </c>
      <c r="S73">
        <f t="shared" si="3"/>
        <v>-5.7324960930076926E-2</v>
      </c>
      <c r="T73">
        <f>COUNTIF('[1]excluded peaks (overlapped)'!$A$3:$A$52,O73)</f>
        <v>0</v>
      </c>
    </row>
    <row r="74" spans="1:20" x14ac:dyDescent="0.2">
      <c r="A74">
        <v>115</v>
      </c>
      <c r="B74">
        <v>133</v>
      </c>
      <c r="C74">
        <v>8.5476100000000006</v>
      </c>
      <c r="D74">
        <v>120.60612</v>
      </c>
      <c r="E74" t="s">
        <v>245</v>
      </c>
      <c r="F74" t="s">
        <v>246</v>
      </c>
      <c r="G74" s="2">
        <v>12684700</v>
      </c>
      <c r="H74" s="2">
        <v>66634600</v>
      </c>
      <c r="I74">
        <v>17.33333</v>
      </c>
      <c r="J74">
        <v>12.271599999999999</v>
      </c>
      <c r="K74">
        <v>1</v>
      </c>
      <c r="L74" t="s">
        <v>16</v>
      </c>
      <c r="M74" t="s">
        <v>17</v>
      </c>
      <c r="N74" t="s">
        <v>18</v>
      </c>
      <c r="O74" s="6">
        <v>126</v>
      </c>
      <c r="P74">
        <f>C74-'[1]25uM FUS LC 010423'!C116</f>
        <v>-7.019999999998916E-3</v>
      </c>
      <c r="Q74">
        <f>D74-'[1]25uM FUS LC 010423'!D116</f>
        <v>-7.9839999999990141E-2</v>
      </c>
      <c r="R74">
        <f t="shared" si="2"/>
        <v>1.325039197187584E-3</v>
      </c>
      <c r="S74">
        <f t="shared" si="3"/>
        <v>-7.1494960930069837E-2</v>
      </c>
      <c r="T74">
        <f>COUNTIF('[1]excluded peaks (overlapped)'!$A$3:$A$52,O74)</f>
        <v>0</v>
      </c>
    </row>
    <row r="75" spans="1:20" x14ac:dyDescent="0.2">
      <c r="A75">
        <v>117</v>
      </c>
      <c r="B75">
        <v>27</v>
      </c>
      <c r="C75">
        <v>8.4071899999999999</v>
      </c>
      <c r="D75">
        <v>110.7015</v>
      </c>
      <c r="E75" t="s">
        <v>249</v>
      </c>
      <c r="F75" t="s">
        <v>250</v>
      </c>
      <c r="G75" s="2">
        <v>7660650</v>
      </c>
      <c r="H75" s="2">
        <v>50170200</v>
      </c>
      <c r="I75">
        <v>20.732379999999999</v>
      </c>
      <c r="J75">
        <v>15.887790000000001</v>
      </c>
      <c r="K75">
        <v>1</v>
      </c>
      <c r="L75" t="s">
        <v>16</v>
      </c>
      <c r="M75" t="s">
        <v>17</v>
      </c>
      <c r="N75" t="s">
        <v>18</v>
      </c>
      <c r="O75" s="6">
        <v>128</v>
      </c>
      <c r="P75">
        <f>C75-'[1]25uM FUS LC 010423'!C118</f>
        <v>-9.2900000000000205E-3</v>
      </c>
      <c r="Q75">
        <f>D75-'[1]25uM FUS LC 010423'!D118</f>
        <v>-6.6740000000010014E-2</v>
      </c>
      <c r="R75">
        <f t="shared" si="2"/>
        <v>-9.4496080281352042E-4</v>
      </c>
      <c r="S75">
        <f t="shared" si="3"/>
        <v>-5.8394960930089709E-2</v>
      </c>
      <c r="T75">
        <f>COUNTIF('[1]excluded peaks (overlapped)'!$A$3:$A$52,O75)</f>
        <v>0</v>
      </c>
    </row>
    <row r="76" spans="1:20" x14ac:dyDescent="0.2">
      <c r="A76">
        <v>118</v>
      </c>
      <c r="B76">
        <v>141</v>
      </c>
      <c r="C76">
        <v>8.1140100000000004</v>
      </c>
      <c r="D76">
        <v>115.37107</v>
      </c>
      <c r="E76" t="s">
        <v>251</v>
      </c>
      <c r="F76" t="s">
        <v>252</v>
      </c>
      <c r="G76" s="2">
        <v>12082300</v>
      </c>
      <c r="H76" s="2">
        <v>73926800</v>
      </c>
      <c r="I76">
        <v>25.188790000000001</v>
      </c>
      <c r="J76">
        <v>14.52239</v>
      </c>
      <c r="K76">
        <v>1</v>
      </c>
      <c r="L76" t="s">
        <v>16</v>
      </c>
      <c r="M76" t="s">
        <v>17</v>
      </c>
      <c r="N76" t="s">
        <v>18</v>
      </c>
      <c r="O76" s="6">
        <v>129</v>
      </c>
      <c r="P76">
        <f>C76-'[1]25uM FUS LC 010423'!C119</f>
        <v>-1.45199999999992E-2</v>
      </c>
      <c r="Q76">
        <f>D76-'[1]25uM FUS LC 010423'!D119</f>
        <v>-5.9820000000001983E-2</v>
      </c>
      <c r="R76">
        <f t="shared" si="2"/>
        <v>-6.1749608028127002E-3</v>
      </c>
      <c r="S76">
        <f t="shared" si="3"/>
        <v>-5.1474960930081679E-2</v>
      </c>
      <c r="T76">
        <f>COUNTIF('[1]excluded peaks (overlapped)'!$A$3:$A$52,O76)</f>
        <v>0</v>
      </c>
    </row>
    <row r="77" spans="1:20" x14ac:dyDescent="0.2">
      <c r="A77">
        <v>119</v>
      </c>
      <c r="B77">
        <v>43</v>
      </c>
      <c r="C77">
        <v>8.1083099999999995</v>
      </c>
      <c r="D77">
        <v>116.94364</v>
      </c>
      <c r="E77" t="s">
        <v>253</v>
      </c>
      <c r="F77" t="s">
        <v>254</v>
      </c>
      <c r="G77" s="2">
        <v>9738170</v>
      </c>
      <c r="H77" s="2">
        <v>53367900</v>
      </c>
      <c r="I77">
        <v>15.974320000000001</v>
      </c>
      <c r="J77">
        <v>13.430160000000001</v>
      </c>
      <c r="K77">
        <v>1</v>
      </c>
      <c r="L77" t="s">
        <v>16</v>
      </c>
      <c r="M77" t="s">
        <v>17</v>
      </c>
      <c r="N77" t="s">
        <v>18</v>
      </c>
      <c r="O77" s="6">
        <v>131</v>
      </c>
      <c r="P77">
        <f>C77-'[1]25uM FUS LC 010423'!C120</f>
        <v>-1.5120000000001355E-2</v>
      </c>
      <c r="Q77">
        <f>D77-'[1]25uM FUS LC 010423'!D120</f>
        <v>-0.1317499999999967</v>
      </c>
      <c r="R77">
        <f t="shared" si="2"/>
        <v>-6.7749608028148545E-3</v>
      </c>
      <c r="S77">
        <f t="shared" si="3"/>
        <v>-0.1234049609300764</v>
      </c>
      <c r="T77">
        <f>COUNTIF('[1]excluded peaks (overlapped)'!$A$3:$A$52,O77)</f>
        <v>0</v>
      </c>
    </row>
    <row r="78" spans="1:20" x14ac:dyDescent="0.2">
      <c r="A78">
        <v>120</v>
      </c>
      <c r="B78">
        <v>64</v>
      </c>
      <c r="C78">
        <v>8.2332000000000001</v>
      </c>
      <c r="D78">
        <v>121.80807</v>
      </c>
      <c r="E78" t="s">
        <v>255</v>
      </c>
      <c r="F78" t="s">
        <v>256</v>
      </c>
      <c r="G78" s="2">
        <v>10867000</v>
      </c>
      <c r="H78" s="2">
        <v>69083800</v>
      </c>
      <c r="I78">
        <v>17.854700000000001</v>
      </c>
      <c r="J78">
        <v>14.682600000000001</v>
      </c>
      <c r="K78">
        <v>1</v>
      </c>
      <c r="L78" t="s">
        <v>16</v>
      </c>
      <c r="M78" t="s">
        <v>17</v>
      </c>
      <c r="N78" t="s">
        <v>18</v>
      </c>
      <c r="O78" s="6">
        <v>132</v>
      </c>
      <c r="P78">
        <f>C78-'[1]25uM FUS LC 010423'!C121</f>
        <v>-8.0100000000005167E-3</v>
      </c>
      <c r="Q78">
        <f>D78-'[1]25uM FUS LC 010423'!D121</f>
        <v>-6.5370000000001482E-2</v>
      </c>
      <c r="R78">
        <f t="shared" si="2"/>
        <v>3.3503919718598334E-4</v>
      </c>
      <c r="S78">
        <f t="shared" si="3"/>
        <v>-5.7024960930081178E-2</v>
      </c>
      <c r="T78">
        <f>COUNTIF('[1]excluded peaks (overlapped)'!$A$3:$A$52,O78)</f>
        <v>0</v>
      </c>
    </row>
    <row r="79" spans="1:20" x14ac:dyDescent="0.2">
      <c r="A79">
        <v>121</v>
      </c>
      <c r="B79">
        <v>126</v>
      </c>
      <c r="C79">
        <v>8.3030200000000001</v>
      </c>
      <c r="D79">
        <v>122.38048000000001</v>
      </c>
      <c r="E79" t="s">
        <v>257</v>
      </c>
      <c r="F79" t="s">
        <v>258</v>
      </c>
      <c r="G79" s="2">
        <v>15858100</v>
      </c>
      <c r="H79" s="2">
        <v>83164500</v>
      </c>
      <c r="I79">
        <v>16.45168</v>
      </c>
      <c r="J79">
        <v>12.09362</v>
      </c>
      <c r="K79">
        <v>1</v>
      </c>
      <c r="L79" t="s">
        <v>16</v>
      </c>
      <c r="M79" t="s">
        <v>17</v>
      </c>
      <c r="N79" t="s">
        <v>18</v>
      </c>
      <c r="O79" s="6">
        <v>133</v>
      </c>
      <c r="P79">
        <f>C79-'[1]25uM FUS LC 010423'!C122</f>
        <v>-1.2069999999999581E-2</v>
      </c>
      <c r="Q79">
        <f>D79-'[1]25uM FUS LC 010423'!D122</f>
        <v>-8.8809999999995171E-2</v>
      </c>
      <c r="R79">
        <f t="shared" si="2"/>
        <v>-3.724960802813081E-3</v>
      </c>
      <c r="S79">
        <f t="shared" si="3"/>
        <v>-8.0464960930074866E-2</v>
      </c>
      <c r="T79">
        <f>COUNTIF('[1]excluded peaks (overlapped)'!$A$3:$A$52,O79)</f>
        <v>0</v>
      </c>
    </row>
    <row r="80" spans="1:20" x14ac:dyDescent="0.2">
      <c r="A80">
        <v>122</v>
      </c>
      <c r="B80">
        <v>86</v>
      </c>
      <c r="C80">
        <v>8.2751800000000006</v>
      </c>
      <c r="D80">
        <v>115.47007000000001</v>
      </c>
      <c r="E80" t="s">
        <v>259</v>
      </c>
      <c r="F80" t="s">
        <v>260</v>
      </c>
      <c r="G80" s="2">
        <v>9421910</v>
      </c>
      <c r="H80" s="2">
        <v>56252200</v>
      </c>
      <c r="I80">
        <v>17.0016</v>
      </c>
      <c r="J80">
        <v>14.213889999999999</v>
      </c>
      <c r="K80">
        <v>1</v>
      </c>
      <c r="L80" t="s">
        <v>16</v>
      </c>
      <c r="M80" t="s">
        <v>17</v>
      </c>
      <c r="N80" t="s">
        <v>18</v>
      </c>
      <c r="O80" s="6">
        <v>135</v>
      </c>
      <c r="P80">
        <f>C80-'[1]25uM FUS LC 010423'!C123</f>
        <v>-1.1400000000000077E-2</v>
      </c>
      <c r="Q80">
        <f>D80-'[1]25uM FUS LC 010423'!D123</f>
        <v>-5.9379999999990218E-2</v>
      </c>
      <c r="R80">
        <f t="shared" si="2"/>
        <v>-3.0549608028135767E-3</v>
      </c>
      <c r="S80">
        <f t="shared" si="3"/>
        <v>-5.1034960930069914E-2</v>
      </c>
      <c r="T80">
        <f>COUNTIF('[1]excluded peaks (overlapped)'!$A$3:$A$52,O80)</f>
        <v>0</v>
      </c>
    </row>
    <row r="81" spans="1:20" x14ac:dyDescent="0.2">
      <c r="A81">
        <v>125</v>
      </c>
      <c r="B81">
        <v>87</v>
      </c>
      <c r="C81">
        <v>7.9479800000000003</v>
      </c>
      <c r="D81">
        <v>108.23457999999999</v>
      </c>
      <c r="E81" t="s">
        <v>265</v>
      </c>
      <c r="F81" t="s">
        <v>266</v>
      </c>
      <c r="G81" s="2">
        <v>10881200</v>
      </c>
      <c r="H81" s="2">
        <v>56088100</v>
      </c>
      <c r="I81">
        <v>16.81381</v>
      </c>
      <c r="J81">
        <v>12.05345</v>
      </c>
      <c r="K81">
        <v>1</v>
      </c>
      <c r="L81" t="s">
        <v>16</v>
      </c>
      <c r="M81" t="s">
        <v>17</v>
      </c>
      <c r="N81" t="s">
        <v>18</v>
      </c>
      <c r="O81" s="6">
        <v>138</v>
      </c>
      <c r="P81">
        <f>C81-'[1]25uM FUS LC 010423'!C126</f>
        <v>-6.3300000000001688E-3</v>
      </c>
      <c r="Q81">
        <f>D81-'[1]25uM FUS LC 010423'!D126</f>
        <v>-6.7440000000004829E-2</v>
      </c>
      <c r="R81">
        <f t="shared" si="2"/>
        <v>2.0150391971863312E-3</v>
      </c>
      <c r="S81">
        <f t="shared" si="3"/>
        <v>-5.9094960930084525E-2</v>
      </c>
      <c r="T81">
        <f>COUNTIF('[1]excluded peaks (overlapped)'!$A$3:$A$52,O81)</f>
        <v>0</v>
      </c>
    </row>
    <row r="82" spans="1:20" x14ac:dyDescent="0.2">
      <c r="A82">
        <v>126</v>
      </c>
      <c r="B82">
        <v>78</v>
      </c>
      <c r="C82">
        <v>8.2671600000000005</v>
      </c>
      <c r="D82">
        <v>119.64288000000001</v>
      </c>
      <c r="E82" t="s">
        <v>267</v>
      </c>
      <c r="F82" t="s">
        <v>268</v>
      </c>
      <c r="G82" s="2">
        <v>15446100</v>
      </c>
      <c r="H82" s="2">
        <v>85534000</v>
      </c>
      <c r="I82">
        <v>16.785520000000002</v>
      </c>
      <c r="J82">
        <v>12.850239999999999</v>
      </c>
      <c r="K82">
        <v>1</v>
      </c>
      <c r="L82" t="s">
        <v>16</v>
      </c>
      <c r="M82" t="s">
        <v>17</v>
      </c>
      <c r="N82" t="s">
        <v>18</v>
      </c>
      <c r="O82" s="6">
        <v>139</v>
      </c>
      <c r="P82">
        <f>C82-'[1]25uM FUS LC 010423'!C127</f>
        <v>-6.0500000000001108E-3</v>
      </c>
      <c r="Q82">
        <f>D82-'[1]25uM FUS LC 010423'!D127</f>
        <v>-5.1589999999990255E-2</v>
      </c>
      <c r="R82">
        <f t="shared" si="2"/>
        <v>2.2950391971863892E-3</v>
      </c>
      <c r="S82">
        <f t="shared" si="3"/>
        <v>-4.3244960930069951E-2</v>
      </c>
      <c r="T82">
        <f>COUNTIF('[1]excluded peaks (overlapped)'!$A$3:$A$52,O82)</f>
        <v>0</v>
      </c>
    </row>
    <row r="83" spans="1:20" x14ac:dyDescent="0.2">
      <c r="A83">
        <v>127</v>
      </c>
      <c r="B83">
        <v>49</v>
      </c>
      <c r="C83">
        <v>8.4608600000000003</v>
      </c>
      <c r="D83">
        <v>121.37487</v>
      </c>
      <c r="E83" t="s">
        <v>269</v>
      </c>
      <c r="F83" t="s">
        <v>270</v>
      </c>
      <c r="G83" s="2">
        <v>16521100</v>
      </c>
      <c r="H83" s="2">
        <v>97940100</v>
      </c>
      <c r="I83">
        <v>19.392880000000002</v>
      </c>
      <c r="J83">
        <v>14.175829999999999</v>
      </c>
      <c r="K83">
        <v>1</v>
      </c>
      <c r="L83" t="s">
        <v>16</v>
      </c>
      <c r="M83" t="s">
        <v>17</v>
      </c>
      <c r="N83" t="s">
        <v>18</v>
      </c>
      <c r="O83" s="6">
        <v>140</v>
      </c>
      <c r="P83">
        <f>C83-'[1]25uM FUS LC 010423'!C128</f>
        <v>-9.1400000000003701E-3</v>
      </c>
      <c r="Q83">
        <f>D83-'[1]25uM FUS LC 010423'!D128</f>
        <v>-7.8490000000002169E-2</v>
      </c>
      <c r="R83">
        <f t="shared" si="2"/>
        <v>-7.9496080281387001E-4</v>
      </c>
      <c r="S83">
        <f t="shared" si="3"/>
        <v>-7.0144960930081865E-2</v>
      </c>
      <c r="T83">
        <f>COUNTIF('[1]excluded peaks (overlapped)'!$A$3:$A$52,O83)</f>
        <v>0</v>
      </c>
    </row>
    <row r="84" spans="1:20" x14ac:dyDescent="0.2">
      <c r="A84">
        <v>128</v>
      </c>
      <c r="B84">
        <v>14</v>
      </c>
      <c r="C84">
        <v>8.3975000000000009</v>
      </c>
      <c r="D84">
        <v>121.36149</v>
      </c>
      <c r="E84" t="s">
        <v>271</v>
      </c>
      <c r="F84" t="s">
        <v>272</v>
      </c>
      <c r="G84" s="2">
        <v>14981000</v>
      </c>
      <c r="H84" s="2">
        <v>108431000</v>
      </c>
      <c r="I84">
        <v>27.250710000000002</v>
      </c>
      <c r="J84">
        <v>17.431069999999998</v>
      </c>
      <c r="K84">
        <v>1</v>
      </c>
      <c r="L84" t="s">
        <v>16</v>
      </c>
      <c r="M84" t="s">
        <v>16</v>
      </c>
      <c r="N84" t="s">
        <v>18</v>
      </c>
      <c r="O84" s="6">
        <v>141</v>
      </c>
      <c r="P84">
        <f>C84-'[1]25uM FUS LC 010423'!C129</f>
        <v>-9.9099999999996413E-3</v>
      </c>
      <c r="Q84">
        <f>D84-'[1]25uM FUS LC 010423'!D129</f>
        <v>-9.9899999999990996E-2</v>
      </c>
      <c r="R84">
        <f t="shared" si="2"/>
        <v>-1.5649608028131413E-3</v>
      </c>
      <c r="S84">
        <f t="shared" si="3"/>
        <v>-9.1554960930070692E-2</v>
      </c>
      <c r="T84">
        <f>COUNTIF('[1]excluded peaks (overlapped)'!$A$3:$A$52,O84)</f>
        <v>0</v>
      </c>
    </row>
    <row r="85" spans="1:20" x14ac:dyDescent="0.2">
      <c r="A85">
        <v>130</v>
      </c>
      <c r="B85">
        <v>68</v>
      </c>
      <c r="C85">
        <v>8.2196200000000008</v>
      </c>
      <c r="D85">
        <v>122.07794</v>
      </c>
      <c r="E85" t="s">
        <v>275</v>
      </c>
      <c r="F85" t="s">
        <v>276</v>
      </c>
      <c r="G85" s="2">
        <v>14708700</v>
      </c>
      <c r="H85" s="2">
        <v>119810000</v>
      </c>
      <c r="I85">
        <v>19.4575</v>
      </c>
      <c r="J85">
        <v>33.773510000000002</v>
      </c>
      <c r="K85">
        <v>1</v>
      </c>
      <c r="L85" t="s">
        <v>16</v>
      </c>
      <c r="M85" t="s">
        <v>17</v>
      </c>
      <c r="N85" t="s">
        <v>18</v>
      </c>
      <c r="O85" s="6">
        <v>143</v>
      </c>
      <c r="P85">
        <f>C85-'[1]25uM FUS LC 010423'!C131</f>
        <v>-7.7299999999986824E-3</v>
      </c>
      <c r="Q85">
        <f>D85-'[1]25uM FUS LC 010423'!D131</f>
        <v>-2.917000000000769E-2</v>
      </c>
      <c r="R85">
        <f t="shared" si="2"/>
        <v>6.1503919718781767E-4</v>
      </c>
      <c r="S85">
        <f t="shared" si="3"/>
        <v>-2.0824960930087389E-2</v>
      </c>
      <c r="T85">
        <f>COUNTIF('[1]excluded peaks (overlapped)'!$A$3:$A$52,O85)</f>
        <v>0</v>
      </c>
    </row>
    <row r="86" spans="1:20" x14ac:dyDescent="0.2">
      <c r="A86">
        <v>133</v>
      </c>
      <c r="B86">
        <v>100</v>
      </c>
      <c r="C86">
        <v>8.4419799999999992</v>
      </c>
      <c r="D86">
        <v>121.27606</v>
      </c>
      <c r="E86" t="s">
        <v>281</v>
      </c>
      <c r="F86" t="s">
        <v>282</v>
      </c>
      <c r="G86" s="2">
        <v>23287300</v>
      </c>
      <c r="H86" s="2">
        <v>137255000</v>
      </c>
      <c r="I86">
        <v>52.046529999999997</v>
      </c>
      <c r="J86">
        <v>13.81499</v>
      </c>
      <c r="K86">
        <v>1</v>
      </c>
      <c r="L86" t="s">
        <v>16</v>
      </c>
      <c r="M86" t="s">
        <v>17</v>
      </c>
      <c r="N86" t="s">
        <v>18</v>
      </c>
      <c r="O86" s="6">
        <v>146</v>
      </c>
      <c r="P86">
        <f>C86-'[1]25uM FUS LC 010423'!C134</f>
        <v>-6.4600000000005764E-3</v>
      </c>
      <c r="Q86">
        <f>D86-'[1]25uM FUS LC 010423'!D134</f>
        <v>-5.3950000000000387E-2</v>
      </c>
      <c r="R86">
        <f t="shared" si="2"/>
        <v>1.8850391971859237E-3</v>
      </c>
      <c r="S86">
        <f t="shared" si="3"/>
        <v>-4.5604960930080082E-2</v>
      </c>
      <c r="T86">
        <f>COUNTIF('[1]excluded peaks (overlapped)'!$A$3:$A$52,O86)</f>
        <v>0</v>
      </c>
    </row>
    <row r="87" spans="1:20" x14ac:dyDescent="0.2">
      <c r="A87">
        <v>134</v>
      </c>
      <c r="B87">
        <v>60</v>
      </c>
      <c r="C87">
        <v>8.4071599999999993</v>
      </c>
      <c r="D87">
        <v>121.31347</v>
      </c>
      <c r="E87" t="s">
        <v>283</v>
      </c>
      <c r="F87" t="s">
        <v>284</v>
      </c>
      <c r="G87" s="2">
        <v>14018300</v>
      </c>
      <c r="H87" s="2">
        <v>93329800</v>
      </c>
      <c r="I87">
        <v>36.443219999999997</v>
      </c>
      <c r="J87">
        <v>16.193729999999999</v>
      </c>
      <c r="K87">
        <v>1</v>
      </c>
      <c r="L87" t="s">
        <v>16</v>
      </c>
      <c r="M87" t="s">
        <v>17</v>
      </c>
      <c r="N87" t="s">
        <v>18</v>
      </c>
      <c r="O87" s="6">
        <v>147</v>
      </c>
      <c r="P87">
        <f>C87-'[1]25uM FUS LC 010423'!C135</f>
        <v>-8.919999999999817E-3</v>
      </c>
      <c r="Q87">
        <f>D87-'[1]25uM FUS LC 010423'!D135</f>
        <v>-0.1022700000000043</v>
      </c>
      <c r="R87">
        <f t="shared" si="2"/>
        <v>-5.7496080281331692E-4</v>
      </c>
      <c r="S87">
        <f t="shared" si="3"/>
        <v>-9.3924960930083998E-2</v>
      </c>
      <c r="T87">
        <f>COUNTIF('[1]excluded peaks (overlapped)'!$A$3:$A$52,O87)</f>
        <v>0</v>
      </c>
    </row>
    <row r="88" spans="1:20" x14ac:dyDescent="0.2">
      <c r="A88">
        <v>136</v>
      </c>
      <c r="B88">
        <v>17</v>
      </c>
      <c r="C88">
        <v>8.1858699999999995</v>
      </c>
      <c r="D88">
        <v>122.29116</v>
      </c>
      <c r="E88" t="s">
        <v>287</v>
      </c>
      <c r="F88" t="s">
        <v>288</v>
      </c>
      <c r="G88" s="2">
        <v>12352700</v>
      </c>
      <c r="H88" s="2">
        <v>72760300</v>
      </c>
      <c r="I88">
        <v>18.396940000000001</v>
      </c>
      <c r="J88">
        <v>14.69293</v>
      </c>
      <c r="K88">
        <v>1</v>
      </c>
      <c r="L88" t="s">
        <v>16</v>
      </c>
      <c r="M88" t="s">
        <v>17</v>
      </c>
      <c r="N88" t="s">
        <v>18</v>
      </c>
      <c r="O88" s="6">
        <v>149</v>
      </c>
      <c r="P88">
        <f>C88-'[1]25uM FUS LC 010423'!C137</f>
        <v>-9.4700000000003115E-3</v>
      </c>
      <c r="Q88">
        <f>D88-'[1]25uM FUS LC 010423'!D137</f>
        <v>-9.6170000000000755E-2</v>
      </c>
      <c r="R88">
        <f t="shared" si="2"/>
        <v>-1.1249608028138115E-3</v>
      </c>
      <c r="S88">
        <f t="shared" si="3"/>
        <v>-8.7824960930080451E-2</v>
      </c>
      <c r="T88">
        <f>COUNTIF('[1]excluded peaks (overlapped)'!$A$3:$A$52,O88)</f>
        <v>0</v>
      </c>
    </row>
    <row r="89" spans="1:20" x14ac:dyDescent="0.2">
      <c r="A89">
        <v>137</v>
      </c>
      <c r="B89">
        <v>51</v>
      </c>
      <c r="C89">
        <v>8.2096199999999993</v>
      </c>
      <c r="D89">
        <v>123.02858999999999</v>
      </c>
      <c r="E89" t="s">
        <v>289</v>
      </c>
      <c r="F89" t="s">
        <v>290</v>
      </c>
      <c r="G89" s="2">
        <v>9842950</v>
      </c>
      <c r="H89" s="2">
        <v>51969700</v>
      </c>
      <c r="I89">
        <v>18.827919999999999</v>
      </c>
      <c r="J89">
        <v>12.63771</v>
      </c>
      <c r="K89">
        <v>1</v>
      </c>
      <c r="L89" t="s">
        <v>16</v>
      </c>
      <c r="M89" t="s">
        <v>17</v>
      </c>
      <c r="N89" t="s">
        <v>18</v>
      </c>
      <c r="O89" s="6">
        <v>150</v>
      </c>
      <c r="P89">
        <f>C89-'[1]25uM FUS LC 010423'!C138</f>
        <v>-9.660000000000224E-3</v>
      </c>
      <c r="Q89">
        <f>D89-'[1]25uM FUS LC 010423'!D138</f>
        <v>-0.12622000000000355</v>
      </c>
      <c r="R89">
        <f t="shared" si="2"/>
        <v>-1.3149608028137239E-3</v>
      </c>
      <c r="S89">
        <f t="shared" si="3"/>
        <v>-0.11787496093008325</v>
      </c>
      <c r="T89">
        <f>COUNTIF('[1]excluded peaks (overlapped)'!$A$3:$A$52,O89)</f>
        <v>0</v>
      </c>
    </row>
    <row r="90" spans="1:20" x14ac:dyDescent="0.2">
      <c r="A90">
        <v>138</v>
      </c>
      <c r="B90">
        <v>57</v>
      </c>
      <c r="C90">
        <v>8.4393799999999999</v>
      </c>
      <c r="D90">
        <v>119.95434</v>
      </c>
      <c r="E90" t="s">
        <v>291</v>
      </c>
      <c r="F90" t="s">
        <v>292</v>
      </c>
      <c r="G90" s="2">
        <v>13692600</v>
      </c>
      <c r="H90" s="2">
        <v>73410400</v>
      </c>
      <c r="I90">
        <v>15.601699999999999</v>
      </c>
      <c r="J90">
        <v>12.70004</v>
      </c>
      <c r="K90">
        <v>1</v>
      </c>
      <c r="L90" t="s">
        <v>16</v>
      </c>
      <c r="M90" t="s">
        <v>17</v>
      </c>
      <c r="N90" t="s">
        <v>18</v>
      </c>
      <c r="O90" s="6">
        <v>153</v>
      </c>
      <c r="P90">
        <f>C90-'[1]25uM FUS LC 010423'!C139</f>
        <v>-8.7600000000005451E-3</v>
      </c>
      <c r="Q90">
        <f>D90-'[1]25uM FUS LC 010423'!D139</f>
        <v>-7.3319999999995389E-2</v>
      </c>
      <c r="R90">
        <f t="shared" si="2"/>
        <v>-4.1496080281404508E-4</v>
      </c>
      <c r="S90">
        <f t="shared" si="3"/>
        <v>-6.4974960930075085E-2</v>
      </c>
      <c r="T90">
        <f>COUNTIF('[1]excluded peaks (overlapped)'!$A$3:$A$52,O90)</f>
        <v>0</v>
      </c>
    </row>
    <row r="91" spans="1:20" x14ac:dyDescent="0.2">
      <c r="A91">
        <v>139</v>
      </c>
      <c r="B91">
        <v>61</v>
      </c>
      <c r="C91">
        <v>8.3369400000000002</v>
      </c>
      <c r="D91">
        <v>109.88629</v>
      </c>
      <c r="E91" t="s">
        <v>293</v>
      </c>
      <c r="F91" t="s">
        <v>294</v>
      </c>
      <c r="G91" s="2">
        <v>10218100</v>
      </c>
      <c r="H91" s="2">
        <v>58108700</v>
      </c>
      <c r="I91">
        <v>16.43149</v>
      </c>
      <c r="J91">
        <v>14.48264</v>
      </c>
      <c r="K91">
        <v>1</v>
      </c>
      <c r="L91" t="s">
        <v>16</v>
      </c>
      <c r="M91" t="s">
        <v>17</v>
      </c>
      <c r="N91" t="s">
        <v>18</v>
      </c>
      <c r="O91" s="6">
        <v>154</v>
      </c>
      <c r="P91">
        <f>C91-'[1]25uM FUS LC 010423'!C140</f>
        <v>-1.0279999999999845E-2</v>
      </c>
      <c r="Q91">
        <f>D91-'[1]25uM FUS LC 010423'!D140</f>
        <v>-0.11521999999999366</v>
      </c>
      <c r="R91">
        <f t="shared" si="2"/>
        <v>-1.9349608028133448E-3</v>
      </c>
      <c r="S91">
        <f t="shared" si="3"/>
        <v>-0.10687496093007336</v>
      </c>
      <c r="T91">
        <f>COUNTIF('[1]excluded peaks (overlapped)'!$A$3:$A$52,O91)</f>
        <v>0</v>
      </c>
    </row>
    <row r="92" spans="1:20" x14ac:dyDescent="0.2">
      <c r="A92">
        <v>140</v>
      </c>
      <c r="B92">
        <v>105</v>
      </c>
      <c r="C92">
        <v>8.1082199999999993</v>
      </c>
      <c r="D92">
        <v>119.97884000000001</v>
      </c>
      <c r="E92" t="s">
        <v>295</v>
      </c>
      <c r="F92" t="s">
        <v>296</v>
      </c>
      <c r="G92" s="2">
        <v>14160200</v>
      </c>
      <c r="H92" s="2">
        <v>74609700</v>
      </c>
      <c r="I92">
        <v>16.30714</v>
      </c>
      <c r="J92">
        <v>12.300470000000001</v>
      </c>
      <c r="K92">
        <v>1</v>
      </c>
      <c r="L92" t="s">
        <v>16</v>
      </c>
      <c r="M92" t="s">
        <v>17</v>
      </c>
      <c r="N92" t="s">
        <v>18</v>
      </c>
      <c r="O92" s="6">
        <v>155</v>
      </c>
      <c r="P92">
        <f>C92-'[1]25uM FUS LC 010423'!C141</f>
        <v>-3.3900000000013364E-3</v>
      </c>
      <c r="Q92">
        <f>D92-'[1]25uM FUS LC 010423'!D141</f>
        <v>-7.5419999999994047E-2</v>
      </c>
      <c r="R92">
        <f t="shared" si="2"/>
        <v>4.9550391971851637E-3</v>
      </c>
      <c r="S92">
        <f t="shared" si="3"/>
        <v>-6.7074960930073743E-2</v>
      </c>
      <c r="T92">
        <f>COUNTIF('[1]excluded peaks (overlapped)'!$A$3:$A$52,O92)</f>
        <v>0</v>
      </c>
    </row>
    <row r="93" spans="1:20" x14ac:dyDescent="0.2">
      <c r="A93">
        <v>141</v>
      </c>
      <c r="B93">
        <v>144</v>
      </c>
      <c r="C93">
        <v>8.3891100000000005</v>
      </c>
      <c r="D93">
        <v>110.77106000000001</v>
      </c>
      <c r="E93" t="s">
        <v>297</v>
      </c>
      <c r="F93" t="s">
        <v>298</v>
      </c>
      <c r="G93" s="2">
        <v>10161000</v>
      </c>
      <c r="H93" s="2">
        <v>63885400</v>
      </c>
      <c r="I93">
        <v>76.568820000000002</v>
      </c>
      <c r="J93">
        <v>14.875069999999999</v>
      </c>
      <c r="K93">
        <v>1</v>
      </c>
      <c r="L93" t="s">
        <v>16</v>
      </c>
      <c r="M93" t="s">
        <v>17</v>
      </c>
      <c r="N93" t="s">
        <v>18</v>
      </c>
      <c r="O93" s="6">
        <v>156</v>
      </c>
      <c r="P93">
        <f>C93-'[1]25uM FUS LC 010423'!C142</f>
        <v>-5.3900000000002279E-3</v>
      </c>
      <c r="Q93">
        <f>D93-'[1]25uM FUS LC 010423'!D142</f>
        <v>-0.11217999999999506</v>
      </c>
      <c r="R93">
        <f t="shared" si="2"/>
        <v>2.9550391971862721E-3</v>
      </c>
      <c r="S93">
        <f t="shared" si="3"/>
        <v>-0.10383496093007476</v>
      </c>
      <c r="T93">
        <f>COUNTIF('[1]excluded peaks (overlapped)'!$A$3:$A$52,O93)</f>
        <v>0</v>
      </c>
    </row>
    <row r="94" spans="1:20" x14ac:dyDescent="0.2">
      <c r="A94">
        <v>143</v>
      </c>
      <c r="B94">
        <v>3</v>
      </c>
      <c r="C94">
        <v>8.4642999999999997</v>
      </c>
      <c r="D94">
        <v>120.94015</v>
      </c>
      <c r="E94" t="s">
        <v>301</v>
      </c>
      <c r="F94" t="s">
        <v>302</v>
      </c>
      <c r="G94" s="2">
        <v>11692700</v>
      </c>
      <c r="H94" s="2">
        <v>70869000</v>
      </c>
      <c r="I94">
        <v>15.42971</v>
      </c>
      <c r="J94">
        <v>14.793710000000001</v>
      </c>
      <c r="K94">
        <v>1</v>
      </c>
      <c r="L94" t="s">
        <v>16</v>
      </c>
      <c r="M94" t="s">
        <v>17</v>
      </c>
      <c r="N94" t="s">
        <v>18</v>
      </c>
      <c r="O94" s="6">
        <v>158</v>
      </c>
      <c r="P94">
        <f>C94-'[1]25uM FUS LC 010423'!C144</f>
        <v>-6.6500000000004889E-3</v>
      </c>
      <c r="Q94">
        <f>D94-'[1]25uM FUS LC 010423'!D144</f>
        <v>-6.2929999999994379E-2</v>
      </c>
      <c r="R94">
        <f t="shared" si="2"/>
        <v>1.6950391971860112E-3</v>
      </c>
      <c r="S94">
        <f t="shared" si="3"/>
        <v>-5.4584960930074075E-2</v>
      </c>
      <c r="T94">
        <f>COUNTIF('[1]excluded peaks (overlapped)'!$A$3:$A$52,O94)</f>
        <v>0</v>
      </c>
    </row>
    <row r="95" spans="1:20" x14ac:dyDescent="0.2">
      <c r="A95">
        <v>145</v>
      </c>
      <c r="B95">
        <v>22</v>
      </c>
      <c r="C95">
        <v>8.2877700000000001</v>
      </c>
      <c r="D95">
        <v>120.06629</v>
      </c>
      <c r="E95" t="s">
        <v>305</v>
      </c>
      <c r="F95" t="s">
        <v>306</v>
      </c>
      <c r="G95" s="2">
        <v>14151500</v>
      </c>
      <c r="H95" s="2">
        <v>76497100</v>
      </c>
      <c r="I95">
        <v>15.565289999999999</v>
      </c>
      <c r="J95">
        <v>12.96771</v>
      </c>
      <c r="K95">
        <v>1</v>
      </c>
      <c r="L95" t="s">
        <v>16</v>
      </c>
      <c r="M95" t="s">
        <v>17</v>
      </c>
      <c r="N95" t="s">
        <v>18</v>
      </c>
      <c r="O95" s="6">
        <v>160</v>
      </c>
      <c r="P95">
        <f>C95-'[1]25uM FUS LC 010423'!C146</f>
        <v>-5.4400000000001114E-3</v>
      </c>
      <c r="Q95">
        <f>D95-'[1]25uM FUS LC 010423'!D146</f>
        <v>-9.6160000000011792E-2</v>
      </c>
      <c r="R95">
        <f t="shared" si="2"/>
        <v>2.9050391971863886E-3</v>
      </c>
      <c r="S95">
        <f t="shared" si="3"/>
        <v>-8.7814960930091487E-2</v>
      </c>
      <c r="T95">
        <f>COUNTIF('[1]excluded peaks (overlapped)'!$A$3:$A$52,O95)</f>
        <v>0</v>
      </c>
    </row>
    <row r="96" spans="1:20" x14ac:dyDescent="0.2">
      <c r="A96">
        <v>146</v>
      </c>
      <c r="B96">
        <v>52</v>
      </c>
      <c r="C96">
        <v>8.1858500000000003</v>
      </c>
      <c r="D96">
        <v>120.36982999999999</v>
      </c>
      <c r="E96" t="s">
        <v>307</v>
      </c>
      <c r="F96" t="s">
        <v>308</v>
      </c>
      <c r="G96" s="2">
        <v>16844500</v>
      </c>
      <c r="H96" s="2">
        <v>89771300</v>
      </c>
      <c r="I96">
        <v>17.560479999999998</v>
      </c>
      <c r="J96">
        <v>12.47357</v>
      </c>
      <c r="K96">
        <v>1</v>
      </c>
      <c r="L96" t="s">
        <v>16</v>
      </c>
      <c r="M96" t="s">
        <v>17</v>
      </c>
      <c r="N96" t="s">
        <v>18</v>
      </c>
      <c r="O96" s="6">
        <v>161</v>
      </c>
      <c r="P96">
        <f>C96-'[1]25uM FUS LC 010423'!C147</f>
        <v>-1.1960000000000193E-2</v>
      </c>
      <c r="Q96">
        <f>D96-'[1]25uM FUS LC 010423'!D147</f>
        <v>-0.14141000000000759</v>
      </c>
      <c r="R96">
        <f t="shared" si="2"/>
        <v>-3.6149608028136927E-3</v>
      </c>
      <c r="S96">
        <f t="shared" si="3"/>
        <v>-0.13306496093008729</v>
      </c>
      <c r="T96">
        <f>COUNTIF('[1]excluded peaks (overlapped)'!$A$3:$A$52,O96)</f>
        <v>0</v>
      </c>
    </row>
    <row r="97" spans="1:20" x14ac:dyDescent="0.2">
      <c r="A97">
        <v>147</v>
      </c>
      <c r="B97">
        <v>97</v>
      </c>
      <c r="C97">
        <v>8.2652099999999997</v>
      </c>
      <c r="D97">
        <v>120.40525</v>
      </c>
      <c r="E97" t="s">
        <v>309</v>
      </c>
      <c r="F97" t="s">
        <v>310</v>
      </c>
      <c r="G97" s="2">
        <v>12502600</v>
      </c>
      <c r="H97" s="2">
        <v>74733100</v>
      </c>
      <c r="I97">
        <v>17.08548</v>
      </c>
      <c r="J97">
        <v>14.26932</v>
      </c>
      <c r="K97">
        <v>1</v>
      </c>
      <c r="L97" t="s">
        <v>16</v>
      </c>
      <c r="M97" t="s">
        <v>17</v>
      </c>
      <c r="N97" t="s">
        <v>18</v>
      </c>
      <c r="O97" s="6">
        <v>162</v>
      </c>
      <c r="P97">
        <f>C97-'[1]25uM FUS LC 010423'!C148</f>
        <v>-1.6719999999999402E-2</v>
      </c>
      <c r="Q97">
        <f>D97-'[1]25uM FUS LC 010423'!D148</f>
        <v>-0.12073999999999785</v>
      </c>
      <c r="R97">
        <f t="shared" si="2"/>
        <v>-8.374960802812902E-3</v>
      </c>
      <c r="S97">
        <f t="shared" si="3"/>
        <v>-0.11239496093007754</v>
      </c>
      <c r="T97">
        <f>COUNTIF('[1]excluded peaks (overlapped)'!$A$3:$A$52,O97)</f>
        <v>0</v>
      </c>
    </row>
    <row r="98" spans="1:20" x14ac:dyDescent="0.2">
      <c r="A98">
        <v>148</v>
      </c>
      <c r="B98">
        <v>16</v>
      </c>
      <c r="C98">
        <v>7.8251499999999998</v>
      </c>
      <c r="D98">
        <v>121.28681</v>
      </c>
      <c r="E98" t="s">
        <v>311</v>
      </c>
      <c r="F98" t="s">
        <v>312</v>
      </c>
      <c r="G98" s="2">
        <v>20204500</v>
      </c>
      <c r="H98" s="2">
        <v>101387000</v>
      </c>
      <c r="I98">
        <v>16.449059999999999</v>
      </c>
      <c r="J98">
        <v>11.19354</v>
      </c>
      <c r="K98">
        <v>1</v>
      </c>
      <c r="L98" t="s">
        <v>16</v>
      </c>
      <c r="M98" t="s">
        <v>17</v>
      </c>
      <c r="N98" t="s">
        <v>18</v>
      </c>
      <c r="O98" s="6">
        <v>163</v>
      </c>
      <c r="P98">
        <f>C98-'[1]25uM FUS LC 010423'!C149</f>
        <v>-1.9140000000000157E-2</v>
      </c>
      <c r="Q98">
        <f>D98-'[1]25uM FUS LC 010423'!D149</f>
        <v>-8.5300000000003706E-2</v>
      </c>
      <c r="R98">
        <f t="shared" si="2"/>
        <v>-1.0794960802813657E-2</v>
      </c>
      <c r="S98">
        <f t="shared" si="3"/>
        <v>-7.6954960930083402E-2</v>
      </c>
      <c r="T98">
        <f>COUNTIF('[1]excluded peaks (overlapped)'!$A$3:$A$52,O98)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 HD</vt:lpstr>
      <vt:lpstr>5% 1,6-HD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Tongyin</dc:creator>
  <cp:lastModifiedBy>Zheng, Tongyin</cp:lastModifiedBy>
  <dcterms:created xsi:type="dcterms:W3CDTF">2025-02-14T02:59:26Z</dcterms:created>
  <dcterms:modified xsi:type="dcterms:W3CDTF">2025-02-14T03:00:58Z</dcterms:modified>
</cp:coreProperties>
</file>